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7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formación Generada por Seguidor\Mayo\Herramientas ITCPs-BORRADOR\3.-Aforo de Fuentes de Agua\"/>
    </mc:Choice>
  </mc:AlternateContent>
  <xr:revisionPtr revIDLastSave="0" documentId="13_ncr:1_{D4E85889-88A9-4CCC-855F-22D7628612EB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Hoja1" sheetId="1" state="hidden" r:id="rId1"/>
    <sheet name="Planilla de Volumétrico" sheetId="12" r:id="rId2"/>
    <sheet name="Planilla de Flotador" sheetId="2" r:id="rId3"/>
    <sheet name="Planilla de Aforo Mayo" sheetId="7" state="hidden" r:id="rId4"/>
    <sheet name="Planilla de Aforo Junio" sheetId="5" state="hidden" r:id="rId5"/>
    <sheet name="Planilla de Aforo Julio" sheetId="9" state="hidden" r:id="rId6"/>
    <sheet name="Planilla de Aforo Agosto" sheetId="8" state="hidden" r:id="rId7"/>
    <sheet name="RESUMEN" sheetId="10" state="hidden" r:id="rId8"/>
    <sheet name="Hoja2" sheetId="4" state="hidden" r:id="rId9"/>
    <sheet name="Hoja3" sheetId="3" state="hidden" r:id="rId10"/>
  </sheets>
  <definedNames>
    <definedName name="_xlnm.Print_Area" localSheetId="0">Hoja1!$A$1:$H$52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2" l="1"/>
  <c r="I37" i="12"/>
  <c r="I38" i="12"/>
  <c r="I39" i="12"/>
  <c r="I40" i="12"/>
  <c r="I41" i="12"/>
  <c r="I35" i="12"/>
  <c r="G44" i="12" s="1"/>
  <c r="J8" i="12"/>
  <c r="I8" i="12"/>
  <c r="J7" i="12"/>
  <c r="I7" i="12"/>
  <c r="I6" i="12"/>
  <c r="I5" i="12"/>
  <c r="I4" i="12"/>
  <c r="I3" i="12"/>
  <c r="I4" i="2"/>
  <c r="I5" i="2"/>
  <c r="I6" i="2"/>
  <c r="J7" i="2"/>
  <c r="J8" i="2"/>
  <c r="I8" i="2"/>
  <c r="I7" i="2"/>
  <c r="I3" i="2"/>
  <c r="H6" i="10"/>
  <c r="H7" i="10"/>
  <c r="H8" i="10"/>
  <c r="H9" i="10"/>
  <c r="F9" i="10" l="1"/>
  <c r="F8" i="10"/>
  <c r="F7" i="10"/>
  <c r="F6" i="10"/>
  <c r="D9" i="10"/>
  <c r="D8" i="10"/>
  <c r="D5" i="10"/>
  <c r="D7" i="10"/>
  <c r="D6" i="10"/>
  <c r="D4" i="10"/>
  <c r="D41" i="5"/>
  <c r="I41" i="5"/>
  <c r="I59" i="9"/>
  <c r="D59" i="9"/>
  <c r="I58" i="9"/>
  <c r="D58" i="9"/>
  <c r="I57" i="9"/>
  <c r="D57" i="9"/>
  <c r="I56" i="9"/>
  <c r="D56" i="9"/>
  <c r="I55" i="9"/>
  <c r="D55" i="9"/>
  <c r="I54" i="9"/>
  <c r="D54" i="9"/>
  <c r="I53" i="9"/>
  <c r="D53" i="9"/>
  <c r="I52" i="9"/>
  <c r="D52" i="9"/>
  <c r="I51" i="9"/>
  <c r="D51" i="9"/>
  <c r="I50" i="9"/>
  <c r="D50" i="9"/>
  <c r="I49" i="9"/>
  <c r="D49" i="9"/>
  <c r="I48" i="9"/>
  <c r="D48" i="9"/>
  <c r="I47" i="9"/>
  <c r="D47" i="9"/>
  <c r="I46" i="9"/>
  <c r="D46" i="9"/>
  <c r="I45" i="9"/>
  <c r="D45" i="9"/>
  <c r="I44" i="9"/>
  <c r="D44" i="9"/>
  <c r="I43" i="9"/>
  <c r="D43" i="9"/>
  <c r="I39" i="9"/>
  <c r="D39" i="9"/>
  <c r="I38" i="9"/>
  <c r="D38" i="9"/>
  <c r="I37" i="9"/>
  <c r="D37" i="9"/>
  <c r="I36" i="9"/>
  <c r="D36" i="9"/>
  <c r="I35" i="9"/>
  <c r="D35" i="9"/>
  <c r="E27" i="9"/>
  <c r="E26" i="9"/>
  <c r="E25" i="9"/>
  <c r="E24" i="9"/>
  <c r="E23" i="9"/>
  <c r="I59" i="8"/>
  <c r="D59" i="8"/>
  <c r="I58" i="8"/>
  <c r="D58" i="8"/>
  <c r="I57" i="8"/>
  <c r="D57" i="8"/>
  <c r="I56" i="8"/>
  <c r="D56" i="8"/>
  <c r="I55" i="8"/>
  <c r="D55" i="8"/>
  <c r="I54" i="8"/>
  <c r="D54" i="8"/>
  <c r="I53" i="8"/>
  <c r="D53" i="8"/>
  <c r="I52" i="8"/>
  <c r="D52" i="8"/>
  <c r="I51" i="8"/>
  <c r="D51" i="8"/>
  <c r="I50" i="8"/>
  <c r="D50" i="8"/>
  <c r="I49" i="8"/>
  <c r="D49" i="8"/>
  <c r="I48" i="8"/>
  <c r="D48" i="8"/>
  <c r="I47" i="8"/>
  <c r="D47" i="8"/>
  <c r="I46" i="8"/>
  <c r="D46" i="8"/>
  <c r="I45" i="8"/>
  <c r="D45" i="8"/>
  <c r="I44" i="8"/>
  <c r="D44" i="8"/>
  <c r="I43" i="8"/>
  <c r="D43" i="8"/>
  <c r="I40" i="8"/>
  <c r="I39" i="8"/>
  <c r="I38" i="8"/>
  <c r="D38" i="8"/>
  <c r="I37" i="8"/>
  <c r="D37" i="8"/>
  <c r="I36" i="8"/>
  <c r="D36" i="8"/>
  <c r="I35" i="8"/>
  <c r="D35" i="8"/>
  <c r="E27" i="8"/>
  <c r="E26" i="8"/>
  <c r="E25" i="8"/>
  <c r="E24" i="8"/>
  <c r="E23" i="8"/>
  <c r="I59" i="7"/>
  <c r="D59" i="7"/>
  <c r="I58" i="7"/>
  <c r="D58" i="7"/>
  <c r="I57" i="7"/>
  <c r="D57" i="7"/>
  <c r="I56" i="7"/>
  <c r="D56" i="7"/>
  <c r="I55" i="7"/>
  <c r="D55" i="7"/>
  <c r="I54" i="7"/>
  <c r="D54" i="7"/>
  <c r="I53" i="7"/>
  <c r="D53" i="7"/>
  <c r="I52" i="7"/>
  <c r="D52" i="7"/>
  <c r="I51" i="7"/>
  <c r="D51" i="7"/>
  <c r="I50" i="7"/>
  <c r="D50" i="7"/>
  <c r="I49" i="7"/>
  <c r="D49" i="7"/>
  <c r="I48" i="7"/>
  <c r="D48" i="7"/>
  <c r="I47" i="7"/>
  <c r="D47" i="7"/>
  <c r="I46" i="7"/>
  <c r="D46" i="7"/>
  <c r="I45" i="7"/>
  <c r="D45" i="7"/>
  <c r="I44" i="7"/>
  <c r="D44" i="7"/>
  <c r="I43" i="7"/>
  <c r="D43" i="7"/>
  <c r="I40" i="7"/>
  <c r="I39" i="7"/>
  <c r="D39" i="7"/>
  <c r="I38" i="7"/>
  <c r="D38" i="7"/>
  <c r="I37" i="7"/>
  <c r="D37" i="7"/>
  <c r="I36" i="7"/>
  <c r="D36" i="7"/>
  <c r="I35" i="7"/>
  <c r="D35" i="7"/>
  <c r="E27" i="7"/>
  <c r="E26" i="7"/>
  <c r="E25" i="7"/>
  <c r="E24" i="7"/>
  <c r="E23" i="7"/>
  <c r="I59" i="5"/>
  <c r="D59" i="5"/>
  <c r="I58" i="5"/>
  <c r="D58" i="5"/>
  <c r="I57" i="5"/>
  <c r="D57" i="5"/>
  <c r="I56" i="5"/>
  <c r="D56" i="5"/>
  <c r="I55" i="5"/>
  <c r="D55" i="5"/>
  <c r="I54" i="5"/>
  <c r="D54" i="5"/>
  <c r="I53" i="5"/>
  <c r="D53" i="5"/>
  <c r="I52" i="5"/>
  <c r="D52" i="5"/>
  <c r="I51" i="5"/>
  <c r="D51" i="5"/>
  <c r="I50" i="5"/>
  <c r="D50" i="5"/>
  <c r="I49" i="5"/>
  <c r="D49" i="5"/>
  <c r="I48" i="5"/>
  <c r="D48" i="5"/>
  <c r="I47" i="5"/>
  <c r="D47" i="5"/>
  <c r="I46" i="5"/>
  <c r="D46" i="5"/>
  <c r="I45" i="5"/>
  <c r="D45" i="5"/>
  <c r="I44" i="5"/>
  <c r="D44" i="5"/>
  <c r="I43" i="5"/>
  <c r="D43" i="5"/>
  <c r="I40" i="5"/>
  <c r="D40" i="5"/>
  <c r="I39" i="5"/>
  <c r="D39" i="5"/>
  <c r="I38" i="5"/>
  <c r="D38" i="5"/>
  <c r="I37" i="5"/>
  <c r="D37" i="5"/>
  <c r="I36" i="5"/>
  <c r="D36" i="5"/>
  <c r="I35" i="5"/>
  <c r="D35" i="5"/>
  <c r="E27" i="5"/>
  <c r="E26" i="5"/>
  <c r="E25" i="5"/>
  <c r="E24" i="5"/>
  <c r="E23" i="5"/>
  <c r="D29" i="5" s="1"/>
  <c r="I40" i="2"/>
  <c r="D40" i="2"/>
  <c r="I39" i="2"/>
  <c r="D39" i="2"/>
  <c r="I38" i="2"/>
  <c r="D38" i="2"/>
  <c r="I37" i="2"/>
  <c r="D37" i="2"/>
  <c r="D29" i="8" l="1"/>
  <c r="I60" i="8"/>
  <c r="D60" i="8"/>
  <c r="D29" i="9"/>
  <c r="I60" i="9"/>
  <c r="D60" i="9"/>
  <c r="I60" i="7"/>
  <c r="D60" i="7"/>
  <c r="D29" i="7"/>
  <c r="I60" i="5"/>
  <c r="D60" i="5"/>
  <c r="I62" i="2"/>
  <c r="D62" i="2"/>
  <c r="E26" i="2"/>
  <c r="E27" i="2"/>
  <c r="E28" i="2"/>
  <c r="E29" i="2"/>
  <c r="E25" i="2"/>
  <c r="D31" i="2" l="1"/>
  <c r="G64" i="2" s="1"/>
  <c r="B61" i="8"/>
  <c r="G62" i="8" s="1"/>
  <c r="B61" i="9"/>
  <c r="G62" i="9" s="1"/>
  <c r="B61" i="7"/>
  <c r="G62" i="7" s="1"/>
  <c r="F5" i="10"/>
  <c r="H5" i="10" s="1"/>
  <c r="B61" i="5"/>
  <c r="G62" i="5" s="1"/>
  <c r="B63" i="2"/>
  <c r="D27" i="1"/>
  <c r="F4" i="10" l="1"/>
  <c r="H4" i="10" s="1"/>
  <c r="E18" i="1"/>
  <c r="E19" i="1" s="1"/>
  <c r="E20" i="1" s="1"/>
  <c r="E21" i="1" s="1"/>
  <c r="E27" i="1" l="1"/>
  <c r="C30" i="1" l="1"/>
</calcChain>
</file>

<file path=xl/sharedStrings.xml><?xml version="1.0" encoding="utf-8"?>
<sst xmlns="http://schemas.openxmlformats.org/spreadsheetml/2006/main" count="423" uniqueCount="109">
  <si>
    <t>Lugar:</t>
  </si>
  <si>
    <t>Fecha:</t>
  </si>
  <si>
    <t>T (seg.)</t>
  </si>
  <si>
    <t>Vol (lts.)</t>
  </si>
  <si>
    <t>Prom.</t>
  </si>
  <si>
    <t>Nº</t>
  </si>
  <si>
    <t>CALCULO DE CAUDAL DE OFERTA</t>
  </si>
  <si>
    <t>Tiempos Registrados</t>
  </si>
  <si>
    <t>Método:</t>
  </si>
  <si>
    <t>Volumétrico</t>
  </si>
  <si>
    <t>Determinación de caudal</t>
  </si>
  <si>
    <t>DEPARTAMENTO:</t>
  </si>
  <si>
    <t>PROVINCIA:</t>
  </si>
  <si>
    <t>MUNICIPIO:</t>
  </si>
  <si>
    <t>COMUNIDAD:</t>
  </si>
  <si>
    <t>Columna1</t>
  </si>
  <si>
    <t>Columna2</t>
  </si>
  <si>
    <t>Columna3</t>
  </si>
  <si>
    <t>Nombre del sector de la toma:</t>
  </si>
  <si>
    <t>Quebrada</t>
  </si>
  <si>
    <t>CHUQUISACA</t>
  </si>
  <si>
    <t>VILLA SERRANO</t>
  </si>
  <si>
    <t>PEÑA BLANCA</t>
  </si>
  <si>
    <t>BELISARIO BOETO</t>
  </si>
  <si>
    <t>Tec. Sup . Marco Antonio Garrett. Responsable de aforo</t>
  </si>
  <si>
    <t>Latitud :</t>
  </si>
  <si>
    <t>Longitud :</t>
  </si>
  <si>
    <t>18° 58' 54.4332" S</t>
  </si>
  <si>
    <t>64° 20' 42.9396" W</t>
  </si>
  <si>
    <t>Quebrada Rodeo</t>
  </si>
  <si>
    <t>Departamento:</t>
  </si>
  <si>
    <t>Provincia:</t>
  </si>
  <si>
    <t>Municipio:</t>
  </si>
  <si>
    <t>Comunidad:</t>
  </si>
  <si>
    <t>Responsable :</t>
  </si>
  <si>
    <t>Cantidad de personas :</t>
  </si>
  <si>
    <t>4. Reloj                   (  )</t>
  </si>
  <si>
    <t>5. Cronómetro     ( x )</t>
  </si>
  <si>
    <t>MATERIALES  Y EQUIPO</t>
  </si>
  <si>
    <t>Coordenadas del punto de aforo:</t>
  </si>
  <si>
    <t>Hora:</t>
  </si>
  <si>
    <t>Coord. X   =</t>
  </si>
  <si>
    <t>Coord. Y   =</t>
  </si>
  <si>
    <t>Altitud  =</t>
  </si>
  <si>
    <t>msnm</t>
  </si>
  <si>
    <t>mts</t>
  </si>
  <si>
    <t>Lps</t>
  </si>
  <si>
    <t>DETERMINACIÓN DEL CAUDAL</t>
  </si>
  <si>
    <t>TIEMPOS REGISTRADOS</t>
  </si>
  <si>
    <t>MEMORIA FOTOGRÁFICA</t>
  </si>
  <si>
    <t>AFORO DE LA FUENTE DE AGUA</t>
  </si>
  <si>
    <t>Latitud:</t>
  </si>
  <si>
    <t>Longitud:</t>
  </si>
  <si>
    <t>2. Huincha             ( X)</t>
  </si>
  <si>
    <t>3. Flexómetro      ( X )</t>
  </si>
  <si>
    <t>1. Recipiente       ()</t>
  </si>
  <si>
    <t xml:space="preserve">Dist. </t>
  </si>
  <si>
    <t>Vel. (m/s)</t>
  </si>
  <si>
    <t>Flotador</t>
  </si>
  <si>
    <r>
      <rPr>
        <b/>
        <sz val="11"/>
        <color theme="1"/>
        <rFont val="Calibri"/>
        <family val="2"/>
        <scheme val="minor"/>
      </rPr>
      <t>Velocidad promedio</t>
    </r>
    <r>
      <rPr>
        <sz val="11"/>
        <color theme="1"/>
        <rFont val="Calibri"/>
        <family val="2"/>
        <scheme val="minor"/>
      </rPr>
      <t xml:space="preserve"> :</t>
    </r>
  </si>
  <si>
    <t>Seccion N° 1</t>
  </si>
  <si>
    <t>Seccion N° 2</t>
  </si>
  <si>
    <t>N°</t>
  </si>
  <si>
    <r>
      <t>h</t>
    </r>
    <r>
      <rPr>
        <b/>
        <vertAlign val="subscript"/>
        <sz val="10"/>
        <color theme="1"/>
        <rFont val="Calibri"/>
        <family val="2"/>
        <scheme val="minor"/>
      </rPr>
      <t>i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</si>
  <si>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i</t>
    </r>
  </si>
  <si>
    <r>
      <t>Area (A</t>
    </r>
    <r>
      <rPr>
        <b/>
        <vertAlign val="subscript"/>
        <sz val="10"/>
        <color theme="1"/>
        <rFont val="Calibri"/>
        <family val="2"/>
        <scheme val="minor"/>
      </rPr>
      <t>i</t>
    </r>
    <r>
      <rPr>
        <b/>
        <sz val="10"/>
        <color theme="1"/>
        <rFont val="Calibri"/>
        <family val="2"/>
        <scheme val="minor"/>
      </rPr>
      <t>) m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</si>
  <si>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t>m</t>
  </si>
  <si>
    <t>Columna4</t>
  </si>
  <si>
    <t>S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</si>
  <si>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 xml:space="preserve">T  </t>
    </r>
    <r>
      <rPr>
        <b/>
        <sz val="10"/>
        <color theme="1"/>
        <rFont val="Calibri"/>
        <family val="2"/>
        <scheme val="minor"/>
      </rPr>
      <t>(m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</si>
  <si>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t>m/s</t>
  </si>
  <si>
    <r>
      <rPr>
        <b/>
        <sz val="11"/>
        <color theme="1"/>
        <rFont val="Calibri"/>
        <family val="2"/>
        <scheme val="minor"/>
      </rPr>
      <t>Caudal aforado</t>
    </r>
    <r>
      <rPr>
        <sz val="11"/>
        <color theme="1"/>
        <rFont val="Calibri"/>
        <family val="2"/>
        <scheme val="minor"/>
      </rPr>
      <t xml:space="preserve"> :</t>
    </r>
  </si>
  <si>
    <t>AM</t>
  </si>
  <si>
    <t>Chuquisaca</t>
  </si>
  <si>
    <t>Zona 20 Sur</t>
  </si>
  <si>
    <t xml:space="preserve"> 20°37'19.70"</t>
  </si>
  <si>
    <t xml:space="preserve"> 64° 3'16.82"</t>
  </si>
  <si>
    <t>Casa Alta - Comunidad dentro de la cuenca</t>
  </si>
  <si>
    <t>Huacareta</t>
  </si>
  <si>
    <t>Hernado Siles</t>
  </si>
  <si>
    <t>Casa Alta</t>
  </si>
  <si>
    <t>Factor de corrección 0.60 - 0.70</t>
  </si>
  <si>
    <t xml:space="preserve"> </t>
  </si>
  <si>
    <t>pm</t>
  </si>
  <si>
    <t>RESUMEN DE AFOROS DE LA CUENCA EL SALDITO</t>
  </si>
  <si>
    <t>Q(l/s)</t>
  </si>
  <si>
    <t>Fecha</t>
  </si>
  <si>
    <t>PLANILLA DE AFORO MÉTODO VOLUMÉTRICO</t>
  </si>
  <si>
    <t>"NOMBRE DEL PROYECTO"</t>
  </si>
  <si>
    <t>BENEFICIARIO:</t>
  </si>
  <si>
    <t>MÉTODO:</t>
  </si>
  <si>
    <t>LUGAR:</t>
  </si>
  <si>
    <t>FECHA:</t>
  </si>
  <si>
    <t>HORA:</t>
  </si>
  <si>
    <t>RESPONSABLE :</t>
  </si>
  <si>
    <t>COORDENADAS DEL PUNTO DE AFORO:</t>
  </si>
  <si>
    <t>PLANILLA DE AFORO MÉTODO FLOTADOR</t>
  </si>
  <si>
    <t>v (m/s)</t>
  </si>
  <si>
    <t>d (m)</t>
  </si>
  <si>
    <t>FOTOGRAFÍA DE LA FUENTE/AFORO</t>
  </si>
  <si>
    <t>(m)</t>
  </si>
  <si>
    <t>Volumen (l)</t>
  </si>
  <si>
    <t>Tiempo (s)</t>
  </si>
  <si>
    <t>Caudal (l/s)</t>
  </si>
  <si>
    <t>METODOLOGÍA</t>
  </si>
  <si>
    <t>3. Flexómetro         ( X )</t>
  </si>
  <si>
    <t>2. Huincha                ( X )</t>
  </si>
  <si>
    <t>1. Recipiente           (    )</t>
  </si>
  <si>
    <t>4. Reloj                    (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</si>
</sst>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&quot;Q =&quot;\ 0.000\ &quot;Lit/seg&quot;"/>
    <numFmt numFmtId="166" formatCode="0.000"/>
    <numFmt numFmtId="167" formatCode="0.0000"/>
    <numFmt numFmtId="168" formatCode="0.000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0"/>
      <color theme="1"/>
      <name val="Symbol"/>
      <family val="1"/>
      <charset val="2"/>
    </font>
    <font>
      <b/>
      <sz val="9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9999"/>
      <name val="Calibri"/>
      <family val="2"/>
      <scheme val="minor"/>
    </font>
    <font>
      <b/>
      <sz val="12"/>
      <color rgb="FF00999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00999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/>
      </left>
      <right/>
      <top style="thick">
        <color theme="4"/>
      </top>
      <bottom style="thick">
        <color theme="4"/>
      </bottom>
      <diagonal/>
    </border>
    <border>
      <left/>
      <right/>
      <top style="thick">
        <color theme="4"/>
      </top>
      <bottom style="thick">
        <color theme="4"/>
      </bottom>
      <diagonal/>
    </border>
    <border>
      <left/>
      <right style="thick">
        <color theme="4"/>
      </right>
      <top style="thick">
        <color theme="4"/>
      </top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theme="3" tint="0.39991454817346722"/>
      </top>
      <bottom style="thick">
        <color theme="3" tint="0.39991454817346722"/>
      </bottom>
      <diagonal/>
    </border>
    <border>
      <left/>
      <right style="thick">
        <color theme="3" tint="0.39991454817346722"/>
      </right>
      <top style="thick">
        <color theme="3" tint="0.39991454817346722"/>
      </top>
      <bottom style="thick">
        <color theme="3" tint="0.3999145481734672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theme="3" tint="0.39991454817346722"/>
      </top>
      <bottom style="thick">
        <color theme="3" tint="0.399914548173467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3" tint="0.39991454817346722"/>
      </left>
      <right/>
      <top style="thick">
        <color theme="3" tint="0.39991454817346722"/>
      </top>
      <bottom style="medium">
        <color indexed="64"/>
      </bottom>
      <diagonal/>
    </border>
    <border>
      <left/>
      <right/>
      <top style="thick">
        <color theme="3" tint="0.39991454817346722"/>
      </top>
      <bottom style="medium">
        <color indexed="64"/>
      </bottom>
      <diagonal/>
    </border>
    <border>
      <left/>
      <right style="thick">
        <color theme="3" tint="0.39991454817346722"/>
      </right>
      <top style="thick">
        <color theme="3" tint="0.39991454817346722"/>
      </top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/>
    <xf numFmtId="0" fontId="1" fillId="0" borderId="12" xfId="0" applyFont="1" applyBorder="1"/>
    <xf numFmtId="164" fontId="1" fillId="0" borderId="1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4" xfId="0" applyFont="1" applyBorder="1"/>
    <xf numFmtId="164" fontId="1" fillId="0" borderId="17" xfId="0" applyNumberFormat="1" applyFont="1" applyBorder="1"/>
    <xf numFmtId="0" fontId="1" fillId="0" borderId="9" xfId="0" applyFont="1" applyBorder="1"/>
    <xf numFmtId="164" fontId="1" fillId="0" borderId="16" xfId="0" applyNumberFormat="1" applyFont="1" applyBorder="1"/>
    <xf numFmtId="0" fontId="1" fillId="0" borderId="7" xfId="0" applyFont="1" applyBorder="1" applyAlignment="1">
      <alignment horizontal="center"/>
    </xf>
    <xf numFmtId="0" fontId="2" fillId="6" borderId="2" xfId="0" applyFont="1" applyFill="1" applyBorder="1"/>
    <xf numFmtId="0" fontId="1" fillId="6" borderId="3" xfId="0" applyFont="1" applyFill="1" applyBorder="1"/>
    <xf numFmtId="0" fontId="2" fillId="6" borderId="3" xfId="0" applyFont="1" applyFill="1" applyBorder="1"/>
    <xf numFmtId="0" fontId="1" fillId="6" borderId="4" xfId="0" applyFont="1" applyFill="1" applyBorder="1"/>
    <xf numFmtId="0" fontId="2" fillId="6" borderId="5" xfId="0" applyFont="1" applyFill="1" applyBorder="1"/>
    <xf numFmtId="0" fontId="1" fillId="6" borderId="0" xfId="0" applyFont="1" applyFill="1"/>
    <xf numFmtId="0" fontId="2" fillId="6" borderId="0" xfId="0" applyFont="1" applyFill="1"/>
    <xf numFmtId="0" fontId="2" fillId="6" borderId="7" xfId="0" applyFont="1" applyFill="1" applyBorder="1"/>
    <xf numFmtId="0" fontId="1" fillId="6" borderId="8" xfId="0" applyFont="1" applyFill="1" applyBorder="1"/>
    <xf numFmtId="0" fontId="1" fillId="6" borderId="9" xfId="0" applyFont="1" applyFill="1" applyBorder="1"/>
    <xf numFmtId="164" fontId="2" fillId="3" borderId="1" xfId="0" applyNumberFormat="1" applyFont="1" applyFill="1" applyBorder="1"/>
    <xf numFmtId="0" fontId="5" fillId="6" borderId="6" xfId="0" applyFont="1" applyFill="1" applyBorder="1" applyAlignment="1">
      <alignment horizontal="left"/>
    </xf>
    <xf numFmtId="15" fontId="6" fillId="6" borderId="6" xfId="0" applyNumberFormat="1" applyFont="1" applyFill="1" applyBorder="1" applyAlignment="1">
      <alignment horizontal="left"/>
    </xf>
    <xf numFmtId="2" fontId="1" fillId="0" borderId="1" xfId="0" applyNumberFormat="1" applyFont="1" applyBorder="1"/>
    <xf numFmtId="0" fontId="5" fillId="0" borderId="0" xfId="0" applyFont="1"/>
    <xf numFmtId="0" fontId="1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0" fillId="9" borderId="20" xfId="0" applyFill="1" applyBorder="1"/>
    <xf numFmtId="0" fontId="0" fillId="9" borderId="21" xfId="0" applyFill="1" applyBorder="1"/>
    <xf numFmtId="0" fontId="0" fillId="11" borderId="18" xfId="0" applyFill="1" applyBorder="1"/>
    <xf numFmtId="0" fontId="7" fillId="11" borderId="18" xfId="0" applyFont="1" applyFill="1" applyBorder="1"/>
    <xf numFmtId="0" fontId="0" fillId="11" borderId="19" xfId="0" applyFill="1" applyBorder="1"/>
    <xf numFmtId="2" fontId="0" fillId="9" borderId="20" xfId="0" applyNumberFormat="1" applyFill="1" applyBorder="1"/>
    <xf numFmtId="0" fontId="7" fillId="8" borderId="22" xfId="0" applyFont="1" applyFill="1" applyBorder="1" applyAlignment="1">
      <alignment horizontal="center" vertical="center" wrapText="1"/>
    </xf>
    <xf numFmtId="166" fontId="0" fillId="0" borderId="22" xfId="0" applyNumberFormat="1" applyBorder="1"/>
    <xf numFmtId="0" fontId="2" fillId="5" borderId="17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6" fontId="1" fillId="0" borderId="7" xfId="0" applyNumberFormat="1" applyFont="1" applyBorder="1"/>
    <xf numFmtId="0" fontId="1" fillId="0" borderId="16" xfId="0" applyFont="1" applyBorder="1"/>
    <xf numFmtId="0" fontId="1" fillId="0" borderId="7" xfId="0" applyFont="1" applyBorder="1"/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10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166" fontId="1" fillId="0" borderId="2" xfId="0" applyNumberFormat="1" applyFont="1" applyBorder="1"/>
    <xf numFmtId="0" fontId="11" fillId="3" borderId="1" xfId="0" applyFont="1" applyFill="1" applyBorder="1"/>
    <xf numFmtId="0" fontId="2" fillId="5" borderId="17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0" fillId="0" borderId="18" xfId="0" applyBorder="1"/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0" fillId="0" borderId="19" xfId="0" applyBorder="1"/>
    <xf numFmtId="0" fontId="0" fillId="0" borderId="28" xfId="0" applyBorder="1"/>
    <xf numFmtId="167" fontId="2" fillId="3" borderId="1" xfId="0" applyNumberFormat="1" applyFont="1" applyFill="1" applyBorder="1"/>
    <xf numFmtId="168" fontId="2" fillId="3" borderId="1" xfId="0" applyNumberFormat="1" applyFont="1" applyFill="1" applyBorder="1"/>
    <xf numFmtId="0" fontId="0" fillId="10" borderId="29" xfId="0" applyFill="1" applyBorder="1"/>
    <xf numFmtId="0" fontId="0" fillId="10" borderId="30" xfId="0" applyFill="1" applyBorder="1"/>
    <xf numFmtId="0" fontId="8" fillId="10" borderId="30" xfId="0" applyFont="1" applyFill="1" applyBorder="1"/>
    <xf numFmtId="0" fontId="0" fillId="10" borderId="31" xfId="0" applyFill="1" applyBorder="1"/>
    <xf numFmtId="0" fontId="7" fillId="11" borderId="23" xfId="0" applyFont="1" applyFill="1" applyBorder="1"/>
    <xf numFmtId="0" fontId="0" fillId="11" borderId="24" xfId="0" applyFill="1" applyBorder="1"/>
    <xf numFmtId="0" fontId="7" fillId="11" borderId="25" xfId="0" applyFont="1" applyFill="1" applyBorder="1"/>
    <xf numFmtId="0" fontId="0" fillId="11" borderId="26" xfId="0" applyFill="1" applyBorder="1"/>
    <xf numFmtId="0" fontId="7" fillId="11" borderId="27" xfId="0" applyFont="1" applyFill="1" applyBorder="1"/>
    <xf numFmtId="0" fontId="0" fillId="11" borderId="28" xfId="0" applyFill="1" applyBorder="1"/>
    <xf numFmtId="0" fontId="7" fillId="0" borderId="25" xfId="0" applyFont="1" applyBorder="1"/>
    <xf numFmtId="0" fontId="0" fillId="0" borderId="25" xfId="0" applyBorder="1"/>
    <xf numFmtId="0" fontId="8" fillId="0" borderId="25" xfId="0" applyFont="1" applyBorder="1"/>
    <xf numFmtId="0" fontId="0" fillId="9" borderId="33" xfId="0" applyFill="1" applyBorder="1"/>
    <xf numFmtId="0" fontId="2" fillId="0" borderId="25" xfId="0" applyFont="1" applyBorder="1"/>
    <xf numFmtId="0" fontId="1" fillId="0" borderId="35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5" xfId="0" applyFont="1" applyBorder="1" applyAlignment="1">
      <alignment horizontal="left" wrapText="1"/>
    </xf>
    <xf numFmtId="0" fontId="2" fillId="3" borderId="32" xfId="0" applyFont="1" applyFill="1" applyBorder="1"/>
    <xf numFmtId="0" fontId="1" fillId="0" borderId="27" xfId="0" applyFont="1" applyBorder="1"/>
    <xf numFmtId="0" fontId="1" fillId="0" borderId="19" xfId="0" applyFont="1" applyBorder="1" applyAlignment="1">
      <alignment horizontal="left" wrapText="1"/>
    </xf>
    <xf numFmtId="0" fontId="1" fillId="0" borderId="19" xfId="0" applyFont="1" applyBorder="1"/>
    <xf numFmtId="0" fontId="0" fillId="9" borderId="36" xfId="0" applyFill="1" applyBorder="1"/>
    <xf numFmtId="0" fontId="0" fillId="9" borderId="37" xfId="0" applyFill="1" applyBorder="1"/>
    <xf numFmtId="0" fontId="7" fillId="0" borderId="23" xfId="0" applyFont="1" applyBorder="1"/>
    <xf numFmtId="2" fontId="7" fillId="9" borderId="37" xfId="0" applyNumberFormat="1" applyFont="1" applyFill="1" applyBorder="1"/>
    <xf numFmtId="0" fontId="7" fillId="9" borderId="38" xfId="0" applyFont="1" applyFill="1" applyBorder="1"/>
    <xf numFmtId="0" fontId="1" fillId="0" borderId="1" xfId="0" applyFont="1" applyBorder="1"/>
    <xf numFmtId="0" fontId="1" fillId="0" borderId="17" xfId="0" applyFont="1" applyBorder="1"/>
    <xf numFmtId="166" fontId="1" fillId="12" borderId="2" xfId="0" applyNumberFormat="1" applyFont="1" applyFill="1" applyBorder="1"/>
    <xf numFmtId="0" fontId="0" fillId="11" borderId="0" xfId="0" applyFill="1"/>
    <xf numFmtId="0" fontId="7" fillId="11" borderId="0" xfId="0" applyFont="1" applyFill="1"/>
    <xf numFmtId="14" fontId="1" fillId="11" borderId="0" xfId="0" applyNumberFormat="1" applyFont="1" applyFill="1"/>
    <xf numFmtId="20" fontId="0" fillId="11" borderId="0" xfId="0" applyNumberFormat="1" applyFill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3" fillId="0" borderId="0" xfId="0" applyFont="1"/>
    <xf numFmtId="0" fontId="7" fillId="0" borderId="0" xfId="0" applyFont="1" applyAlignment="1">
      <alignment horizontal="center" vertical="center" wrapText="1"/>
    </xf>
    <xf numFmtId="2" fontId="0" fillId="0" borderId="0" xfId="0" applyNumberFormat="1"/>
    <xf numFmtId="0" fontId="1" fillId="0" borderId="34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2" fillId="0" borderId="0" xfId="0" applyFont="1"/>
    <xf numFmtId="166" fontId="1" fillId="0" borderId="1" xfId="0" applyNumberFormat="1" applyFont="1" applyBorder="1" applyAlignment="1">
      <alignment horizontal="center"/>
    </xf>
    <xf numFmtId="166" fontId="1" fillId="0" borderId="17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7" xfId="0" applyNumberFormat="1" applyFont="1" applyBorder="1" applyAlignment="1">
      <alignment horizontal="center" vertical="center"/>
    </xf>
    <xf numFmtId="166" fontId="0" fillId="0" borderId="0" xfId="0" applyNumberFormat="1"/>
    <xf numFmtId="0" fontId="7" fillId="0" borderId="1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3" xfId="0" applyBorder="1"/>
    <xf numFmtId="0" fontId="0" fillId="0" borderId="4" xfId="0" applyBorder="1"/>
    <xf numFmtId="2" fontId="7" fillId="0" borderId="10" xfId="0" applyNumberFormat="1" applyFont="1" applyBorder="1"/>
    <xf numFmtId="0" fontId="7" fillId="0" borderId="12" xfId="0" applyFont="1" applyBorder="1"/>
    <xf numFmtId="2" fontId="7" fillId="0" borderId="11" xfId="0" applyNumberFormat="1" applyFont="1" applyBorder="1"/>
    <xf numFmtId="0" fontId="7" fillId="0" borderId="3" xfId="0" applyFont="1" applyBorder="1" applyAlignment="1">
      <alignment horizontal="center" vertical="center"/>
    </xf>
    <xf numFmtId="0" fontId="2" fillId="13" borderId="17" xfId="0" applyFont="1" applyFill="1" applyBorder="1" applyAlignment="1">
      <alignment horizontal="center" vertical="center"/>
    </xf>
    <xf numFmtId="0" fontId="2" fillId="13" borderId="16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0" fontId="2" fillId="13" borderId="22" xfId="0" applyFont="1" applyFill="1" applyBorder="1" applyAlignment="1">
      <alignment horizontal="center" vertical="center" wrapText="1"/>
    </xf>
    <xf numFmtId="167" fontId="2" fillId="0" borderId="1" xfId="0" applyNumberFormat="1" applyFont="1" applyBorder="1"/>
    <xf numFmtId="0" fontId="11" fillId="0" borderId="1" xfId="0" applyFont="1" applyBorder="1"/>
    <xf numFmtId="168" fontId="2" fillId="0" borderId="1" xfId="0" applyNumberFormat="1" applyFont="1" applyBorder="1"/>
    <xf numFmtId="2" fontId="7" fillId="0" borderId="0" xfId="0" applyNumberFormat="1" applyFont="1"/>
    <xf numFmtId="167" fontId="2" fillId="0" borderId="0" xfId="0" applyNumberFormat="1" applyFont="1"/>
    <xf numFmtId="0" fontId="0" fillId="0" borderId="10" xfId="0" applyBorder="1"/>
    <xf numFmtId="0" fontId="0" fillId="0" borderId="11" xfId="0" applyBorder="1"/>
    <xf numFmtId="0" fontId="7" fillId="0" borderId="2" xfId="0" applyFont="1" applyBorder="1"/>
    <xf numFmtId="0" fontId="7" fillId="0" borderId="3" xfId="0" applyFont="1" applyBorder="1"/>
    <xf numFmtId="0" fontId="16" fillId="0" borderId="0" xfId="0" applyFont="1"/>
    <xf numFmtId="0" fontId="16" fillId="0" borderId="5" xfId="0" applyFont="1" applyBorder="1"/>
    <xf numFmtId="0" fontId="8" fillId="0" borderId="5" xfId="0" applyFont="1" applyBorder="1"/>
    <xf numFmtId="0" fontId="2" fillId="0" borderId="5" xfId="0" applyFont="1" applyBorder="1"/>
    <xf numFmtId="0" fontId="1" fillId="0" borderId="5" xfId="0" applyFont="1" applyBorder="1" applyAlignment="1">
      <alignment horizontal="left" wrapText="1"/>
    </xf>
    <xf numFmtId="0" fontId="2" fillId="0" borderId="1" xfId="0" applyFont="1" applyBorder="1"/>
    <xf numFmtId="0" fontId="1" fillId="0" borderId="8" xfId="0" applyFont="1" applyBorder="1" applyAlignment="1">
      <alignment horizontal="left" wrapText="1"/>
    </xf>
    <xf numFmtId="0" fontId="1" fillId="0" borderId="8" xfId="0" applyFont="1" applyBorder="1"/>
    <xf numFmtId="0" fontId="7" fillId="0" borderId="5" xfId="0" applyFont="1" applyBorder="1" applyAlignment="1">
      <alignment horizontal="center" vertical="center" wrapText="1"/>
    </xf>
    <xf numFmtId="2" fontId="0" fillId="0" borderId="5" xfId="0" applyNumberFormat="1" applyBorder="1"/>
    <xf numFmtId="0" fontId="1" fillId="0" borderId="0" xfId="0" applyFont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165" fontId="2" fillId="4" borderId="13" xfId="0" applyNumberFormat="1" applyFont="1" applyFill="1" applyBorder="1" applyAlignment="1">
      <alignment horizontal="center"/>
    </xf>
    <xf numFmtId="165" fontId="2" fillId="4" borderId="14" xfId="0" applyNumberFormat="1" applyFont="1" applyFill="1" applyBorder="1" applyAlignment="1">
      <alignment horizontal="center"/>
    </xf>
    <xf numFmtId="165" fontId="2" fillId="4" borderId="15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13" borderId="10" xfId="0" applyFont="1" applyFill="1" applyBorder="1" applyAlignment="1">
      <alignment horizontal="center"/>
    </xf>
    <xf numFmtId="0" fontId="2" fillId="13" borderId="1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2" fillId="13" borderId="17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textRotation="90"/>
    </xf>
    <xf numFmtId="0" fontId="0" fillId="0" borderId="40" xfId="0" applyBorder="1" applyAlignment="1">
      <alignment horizontal="center" vertical="center" textRotation="90"/>
    </xf>
    <xf numFmtId="0" fontId="0" fillId="0" borderId="41" xfId="0" applyBorder="1" applyAlignment="1">
      <alignment horizontal="center" vertical="center" textRotation="90"/>
    </xf>
    <xf numFmtId="0" fontId="2" fillId="5" borderId="34" xfId="0" applyFont="1" applyFill="1" applyBorder="1" applyAlignment="1">
      <alignment horizontal="center" wrapText="1"/>
    </xf>
    <xf numFmtId="0" fontId="2" fillId="5" borderId="35" xfId="0" applyFont="1" applyFill="1" applyBorder="1" applyAlignment="1">
      <alignment horizontal="center" wrapText="1"/>
    </xf>
    <xf numFmtId="0" fontId="2" fillId="5" borderId="17" xfId="0" applyFont="1" applyFill="1" applyBorder="1" applyAlignment="1">
      <alignment horizontal="center" wrapText="1"/>
    </xf>
    <xf numFmtId="0" fontId="2" fillId="5" borderId="16" xfId="0" applyFont="1" applyFill="1" applyBorder="1" applyAlignment="1">
      <alignment horizont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9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6" formatCode="0.00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3" Type="http://schemas.openxmlformats.org/officeDocument/2006/relationships/image" Target="../media/image10.jpeg"/><Relationship Id="rId7" Type="http://schemas.microsoft.com/office/2007/relationships/hdphoto" Target="../media/hdphoto1.wdp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6" Type="http://schemas.openxmlformats.org/officeDocument/2006/relationships/image" Target="../media/image12.png"/><Relationship Id="rId5" Type="http://schemas.openxmlformats.org/officeDocument/2006/relationships/image" Target="../media/image81.jpeg"/><Relationship Id="rId4" Type="http://schemas.openxmlformats.org/officeDocument/2006/relationships/image" Target="../media/image11.jpeg"/><Relationship Id="rId9" Type="http://schemas.microsoft.com/office/2007/relationships/hdphoto" Target="../media/hdphoto2.wdp"/></Relationships>
</file>

<file path=xl/drawings/_rels/drawing5.xml.rels><?xml version="1.0" encoding="UTF-8" standalone="yes"?>
<Relationships xmlns="http://schemas.openxmlformats.org/package/2006/relationships"><Relationship Id="rId8" Type="http://schemas.microsoft.com/office/2007/relationships/hdphoto" Target="../media/hdphoto3.wdp"/><Relationship Id="rId3" Type="http://schemas.openxmlformats.org/officeDocument/2006/relationships/image" Target="../media/image10.jpeg"/><Relationship Id="rId7" Type="http://schemas.openxmlformats.org/officeDocument/2006/relationships/image" Target="../media/image15.pn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6" Type="http://schemas.openxmlformats.org/officeDocument/2006/relationships/image" Target="../media/image14.png"/><Relationship Id="rId5" Type="http://schemas.openxmlformats.org/officeDocument/2006/relationships/image" Target="../media/image80.jpeg"/><Relationship Id="rId4" Type="http://schemas.openxmlformats.org/officeDocument/2006/relationships/image" Target="../media/image11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0.jpeg"/><Relationship Id="rId7" Type="http://schemas.microsoft.com/office/2007/relationships/hdphoto" Target="../media/hdphoto4.wdp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6" Type="http://schemas.openxmlformats.org/officeDocument/2006/relationships/image" Target="../media/image16.png"/><Relationship Id="rId5" Type="http://schemas.openxmlformats.org/officeDocument/2006/relationships/image" Target="../media/image81.jpeg"/><Relationship Id="rId4" Type="http://schemas.openxmlformats.org/officeDocument/2006/relationships/image" Target="../media/image11.jpeg"/><Relationship Id="rId9" Type="http://schemas.microsoft.com/office/2007/relationships/hdphoto" Target="../media/hdphoto5.wdp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image" Target="../media/image10.jpeg"/><Relationship Id="rId7" Type="http://schemas.microsoft.com/office/2007/relationships/hdphoto" Target="../media/hdphoto6.wdp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6" Type="http://schemas.openxmlformats.org/officeDocument/2006/relationships/image" Target="../media/image18.png"/><Relationship Id="rId5" Type="http://schemas.openxmlformats.org/officeDocument/2006/relationships/image" Target="../media/image81.jpeg"/><Relationship Id="rId4" Type="http://schemas.openxmlformats.org/officeDocument/2006/relationships/image" Target="../media/image11.jpeg"/><Relationship Id="rId9" Type="http://schemas.microsoft.com/office/2007/relationships/hdphoto" Target="../media/hdphoto7.wdp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133350</xdr:colOff>
          <xdr:row>8</xdr:row>
          <xdr:rowOff>76200</xdr:rowOff>
        </xdr:from>
        <xdr:to>
          <xdr:col>5</xdr:col>
          <xdr:colOff>152400</xdr:colOff>
          <xdr:row>10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1">
              <a:blip xmlns:r="http://schemas.openxmlformats.org/officeDocument/2006/relationships" r:embed="rId1"/>
              <a:srcRect/>
              <a:tile tx="0" ty="0" sx="100000" sy="100000" flip="none" algn="tl"/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228601</xdr:colOff>
      <xdr:row>33</xdr:row>
      <xdr:rowOff>19049</xdr:rowOff>
    </xdr:from>
    <xdr:to>
      <xdr:col>6</xdr:col>
      <xdr:colOff>504825</xdr:colOff>
      <xdr:row>46</xdr:row>
      <xdr:rowOff>1733549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1" y="4333874"/>
          <a:ext cx="3152774" cy="38195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257173</xdr:colOff>
      <xdr:row>19</xdr:row>
      <xdr:rowOff>71966</xdr:rowOff>
    </xdr:from>
    <xdr:ext cx="2430994" cy="4042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257173" y="3913716"/>
              <a:ext cx="2430994" cy="404284"/>
            </a:xfrm>
            <a:prstGeom prst="rect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BO" sz="1400" b="1" i="1">
                        <a:latin typeface="Cambria Math" panose="02040503050406030204" pitchFamily="18" charset="0"/>
                      </a:rPr>
                      <m:t>𝑸</m:t>
                    </m:r>
                    <m:r>
                      <a:rPr lang="es-MX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BO" sz="1400" b="1" i="1">
                        <a:latin typeface="Cambria Math" panose="02040503050406030204" pitchFamily="18" charset="0"/>
                      </a:rPr>
                      <m:t>𝑽𝒐𝒍𝒖𝒎𝒆𝒏</m:t>
                    </m:r>
                    <m:r>
                      <a:rPr lang="es-BO" sz="1400" b="1" i="1">
                        <a:latin typeface="Cambria Math" panose="02040503050406030204" pitchFamily="18" charset="0"/>
                      </a:rPr>
                      <m:t> (</m:t>
                    </m:r>
                    <m:r>
                      <a:rPr lang="es-BO" sz="1400" b="1" i="1">
                        <a:latin typeface="Cambria Math" panose="02040503050406030204" pitchFamily="18" charset="0"/>
                      </a:rPr>
                      <m:t>𝒍</m:t>
                    </m:r>
                    <m:r>
                      <a:rPr lang="es-BO" sz="1400" b="1" i="1">
                        <a:latin typeface="Cambria Math" panose="02040503050406030204" pitchFamily="18" charset="0"/>
                      </a:rPr>
                      <m:t>)/</m:t>
                    </m:r>
                    <m:r>
                      <a:rPr lang="es-BO" sz="1400" b="1" i="1">
                        <a:latin typeface="Cambria Math" panose="02040503050406030204" pitchFamily="18" charset="0"/>
                      </a:rPr>
                      <m:t>𝑻𝒊𝒆𝒎𝒑𝒐</m:t>
                    </m:r>
                    <m:r>
                      <a:rPr lang="es-BO" sz="14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BO" sz="1400" b="1" i="1">
                        <a:latin typeface="Cambria Math" panose="02040503050406030204" pitchFamily="18" charset="0"/>
                      </a:rPr>
                      <m:t>𝒔</m:t>
                    </m:r>
                    <m:r>
                      <a:rPr lang="es-BO" sz="1400" b="1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BO" sz="1400" b="1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B2DA156-8DED-4C31-97DA-8AA9BCEFFDA1}"/>
                </a:ext>
              </a:extLst>
            </xdr:cNvPr>
            <xdr:cNvSpPr txBox="1"/>
          </xdr:nvSpPr>
          <xdr:spPr>
            <a:xfrm>
              <a:off x="257173" y="3913716"/>
              <a:ext cx="2430994" cy="404284"/>
            </a:xfrm>
            <a:prstGeom prst="rect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s-BO" sz="1400" b="1" i="0">
                  <a:latin typeface="Cambria Math" panose="02040503050406030204" pitchFamily="18" charset="0"/>
                </a:rPr>
                <a:t>𝑸</a:t>
              </a:r>
              <a:r>
                <a:rPr lang="es-MX" sz="1400" b="1" i="0">
                  <a:latin typeface="Cambria Math" panose="02040503050406030204" pitchFamily="18" charset="0"/>
                </a:rPr>
                <a:t>=</a:t>
              </a:r>
              <a:r>
                <a:rPr lang="es-BO" sz="1400" b="1" i="0">
                  <a:latin typeface="Cambria Math" panose="02040503050406030204" pitchFamily="18" charset="0"/>
                </a:rPr>
                <a:t>𝑽𝒐𝒍𝒖𝒎𝒆𝒏 (𝒍)/𝑻𝒊𝒆𝒎𝒑𝒐(𝒔)</a:t>
              </a:r>
              <a:endParaRPr lang="es-BO" sz="1400" b="1"/>
            </a:p>
          </xdr:txBody>
        </xdr:sp>
      </mc:Fallback>
    </mc:AlternateContent>
    <xdr:clientData/>
  </xdr:oneCellAnchor>
  <xdr:twoCellAnchor editAs="oneCell">
    <xdr:from>
      <xdr:col>0</xdr:col>
      <xdr:colOff>368299</xdr:colOff>
      <xdr:row>23</xdr:row>
      <xdr:rowOff>88901</xdr:rowOff>
    </xdr:from>
    <xdr:to>
      <xdr:col>4</xdr:col>
      <xdr:colOff>352425</xdr:colOff>
      <xdr:row>31</xdr:row>
      <xdr:rowOff>112734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299" y="4994276"/>
          <a:ext cx="2089151" cy="15478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257173</xdr:colOff>
      <xdr:row>19</xdr:row>
      <xdr:rowOff>71966</xdr:rowOff>
    </xdr:from>
    <xdr:ext cx="2219326" cy="4042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257173" y="3522133"/>
              <a:ext cx="2219326" cy="404284"/>
            </a:xfrm>
            <a:prstGeom prst="rect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s-MX" sz="1400" b="1"/>
                <a:t>Q</a:t>
              </a:r>
              <a14:m>
                <m:oMath xmlns:m="http://schemas.openxmlformats.org/officeDocument/2006/math">
                  <m:r>
                    <a:rPr lang="es-MX" sz="1400" b="1" i="1">
                      <a:latin typeface="Cambria Math" panose="02040503050406030204" pitchFamily="18" charset="0"/>
                    </a:rPr>
                    <m:t>=</m:t>
                  </m:r>
                  <m:r>
                    <a:rPr lang="es-BO" sz="1400" b="1" i="1">
                      <a:latin typeface="Cambria Math" panose="02040503050406030204" pitchFamily="18" charset="0"/>
                    </a:rPr>
                    <m:t>𝒗</m:t>
                  </m:r>
                  <m:d>
                    <m:dPr>
                      <m:ctrlPr>
                        <a:rPr lang="es-BO" sz="14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ctrlPr>
                            <a:rPr lang="es-BO" sz="1400" b="1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s-BO" sz="1400" b="1" i="1">
                              <a:latin typeface="Cambria Math" panose="02040503050406030204" pitchFamily="18" charset="0"/>
                            </a:rPr>
                            <m:t>𝒎</m:t>
                          </m:r>
                        </m:num>
                        <m:den>
                          <m:r>
                            <a:rPr lang="es-BO" sz="1400" b="1" i="1">
                              <a:latin typeface="Cambria Math" panose="02040503050406030204" pitchFamily="18" charset="0"/>
                            </a:rPr>
                            <m:t>𝒔</m:t>
                          </m:r>
                        </m:den>
                      </m:f>
                    </m:e>
                  </m:d>
                  <m:r>
                    <a:rPr lang="es-BO" sz="1400" b="1" i="1">
                      <a:latin typeface="Cambria Math" panose="02040503050406030204" pitchFamily="18" charset="0"/>
                    </a:rPr>
                    <m:t>∗</m:t>
                  </m:r>
                  <m:r>
                    <a:rPr lang="es-BO" sz="1400" b="1" i="1">
                      <a:latin typeface="Cambria Math" panose="02040503050406030204" pitchFamily="18" charset="0"/>
                    </a:rPr>
                    <m:t>𝑨</m:t>
                  </m:r>
                  <m:r>
                    <a:rPr lang="es-BO" sz="1400" b="1" i="1">
                      <a:latin typeface="Cambria Math" panose="02040503050406030204" pitchFamily="18" charset="0"/>
                    </a:rPr>
                    <m:t>(</m:t>
                  </m:r>
                  <m:r>
                    <a:rPr lang="es-BO" sz="1400" b="1" i="1">
                      <a:latin typeface="Cambria Math" panose="02040503050406030204" pitchFamily="18" charset="0"/>
                    </a:rPr>
                    <m:t>𝒎</m:t>
                  </m:r>
                  <m:r>
                    <a:rPr lang="es-BO" sz="1400" b="1" i="1">
                      <a:latin typeface="Cambria Math" panose="02040503050406030204" pitchFamily="18" charset="0"/>
                    </a:rPr>
                    <m:t>𝟐</m:t>
                  </m:r>
                  <m:r>
                    <a:rPr lang="es-BO" sz="14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s-BO" sz="1400" b="1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257173" y="3522133"/>
              <a:ext cx="2219326" cy="404284"/>
            </a:xfrm>
            <a:prstGeom prst="rect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s-MX" sz="1400" b="1"/>
                <a:t>Q</a:t>
              </a:r>
              <a:r>
                <a:rPr lang="es-MX" sz="1400" b="1" i="0">
                  <a:latin typeface="Cambria Math" panose="02040503050406030204" pitchFamily="18" charset="0"/>
                </a:rPr>
                <a:t>=</a:t>
              </a:r>
              <a:r>
                <a:rPr lang="es-BO" sz="1400" b="1" i="0">
                  <a:latin typeface="Cambria Math" panose="02040503050406030204" pitchFamily="18" charset="0"/>
                </a:rPr>
                <a:t>𝒗(𝒎/𝒔)∗𝑨(𝒎𝟐)</a:t>
              </a:r>
              <a:endParaRPr lang="es-BO" sz="1400" b="1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98109</xdr:colOff>
      <xdr:row>10</xdr:row>
      <xdr:rowOff>103141</xdr:rowOff>
    </xdr:from>
    <xdr:to>
      <xdr:col>8</xdr:col>
      <xdr:colOff>382562</xdr:colOff>
      <xdr:row>16</xdr:row>
      <xdr:rowOff>111800</xdr:rowOff>
    </xdr:to>
    <xdr:pic>
      <xdr:nvPicPr>
        <xdr:cNvPr id="2" name="Imagen 1" descr="Cronómetro deportivo profesional, cronómetro de mano, cronómetro Digital,  cronómetro, PC3830A|cronometro digital|digital timercronometro sport timer  - AliExpress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49" t="5636" r="15557" b="20291"/>
        <a:stretch/>
      </xdr:blipFill>
      <xdr:spPr bwMode="auto">
        <a:xfrm>
          <a:off x="4012884" y="2027191"/>
          <a:ext cx="817853" cy="1151659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446617</xdr:colOff>
      <xdr:row>10</xdr:row>
      <xdr:rowOff>97368</xdr:rowOff>
    </xdr:from>
    <xdr:to>
      <xdr:col>11</xdr:col>
      <xdr:colOff>287867</xdr:colOff>
      <xdr:row>16</xdr:row>
      <xdr:rowOff>118534</xdr:rowOff>
    </xdr:to>
    <xdr:pic>
      <xdr:nvPicPr>
        <xdr:cNvPr id="3" name="Imagen 2" descr="HUINCHA CON MANGO 30M - Grupo Uyusa Uyustool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4792" y="2021418"/>
          <a:ext cx="1546225" cy="1164166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279401</xdr:colOff>
      <xdr:row>10</xdr:row>
      <xdr:rowOff>99484</xdr:rowOff>
    </xdr:from>
    <xdr:to>
      <xdr:col>7</xdr:col>
      <xdr:colOff>21376</xdr:colOff>
      <xdr:row>16</xdr:row>
      <xdr:rowOff>110067</xdr:rowOff>
    </xdr:to>
    <xdr:pic>
      <xdr:nvPicPr>
        <xdr:cNvPr id="4" name="Imagen 3" descr="HUINCHA DE MEDIR CON BLOQUEO 8 MTS. TRUPER FA-8M | Ferretienda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6401" y="2023534"/>
          <a:ext cx="989750" cy="1153583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257173</xdr:colOff>
      <xdr:row>17</xdr:row>
      <xdr:rowOff>71966</xdr:rowOff>
    </xdr:from>
    <xdr:ext cx="2219326" cy="4042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257173" y="3329516"/>
              <a:ext cx="2219326" cy="404284"/>
            </a:xfrm>
            <a:prstGeom prst="rect">
              <a:avLst/>
            </a:prstGeom>
            <a:blipFill>
              <a:blip xmlns:r="http://schemas.openxmlformats.org/officeDocument/2006/relationships" r:embed="rId4"/>
              <a:tile tx="0" ty="0" sx="100000" sy="100000" flip="none" algn="tl"/>
            </a:blipFill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MX" sz="1400" b="0" i="1">
                        <a:latin typeface="Cambria Math" panose="02040503050406030204" pitchFamily="18" charset="0"/>
                      </a:rPr>
                      <m:t>𝐶𝑎𝑢𝑑𝑎𝑙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𝑉𝑒𝑙𝑜𝑐𝑖𝑑𝑎𝑑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 Á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𝑟𝑒𝑎</m:t>
                    </m:r>
                  </m:oMath>
                </m:oMathPara>
              </a14:m>
              <a:endParaRPr lang="es-BO" sz="14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1FE2ABC4-D11B-47D2-A01F-C830602C252F}"/>
                </a:ext>
              </a:extLst>
            </xdr:cNvPr>
            <xdr:cNvSpPr txBox="1"/>
          </xdr:nvSpPr>
          <xdr:spPr>
            <a:xfrm>
              <a:off x="257173" y="3329516"/>
              <a:ext cx="2219326" cy="404284"/>
            </a:xfrm>
            <a:prstGeom prst="rect">
              <a:avLst/>
            </a:prstGeom>
            <a:blipFill>
              <a:blip xmlns:r="http://schemas.openxmlformats.org/officeDocument/2006/relationships" r:embed="rId5"/>
              <a:tile tx="0" ty="0" sx="100000" sy="100000" flip="none" algn="tl"/>
            </a:blipFill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s-MX" sz="1400" b="0" i="0">
                  <a:latin typeface="Cambria Math" panose="02040503050406030204" pitchFamily="18" charset="0"/>
                </a:rPr>
                <a:t>𝐶𝑎𝑢𝑑𝑎𝑙=𝑉𝑒𝑙𝑜𝑐𝑖𝑑𝑎𝑑 𝑥 Á𝑟𝑒𝑎</a:t>
              </a:r>
              <a:endParaRPr lang="es-BO" sz="1400"/>
            </a:p>
          </xdr:txBody>
        </xdr:sp>
      </mc:Fallback>
    </mc:AlternateContent>
    <xdr:clientData/>
  </xdr:oneCellAnchor>
  <xdr:twoCellAnchor editAs="oneCell">
    <xdr:from>
      <xdr:col>6</xdr:col>
      <xdr:colOff>10584</xdr:colOff>
      <xdr:row>20</xdr:row>
      <xdr:rowOff>15528</xdr:rowOff>
    </xdr:from>
    <xdr:to>
      <xdr:col>11</xdr:col>
      <xdr:colOff>322655</xdr:colOff>
      <xdr:row>28</xdr:row>
      <xdr:rowOff>194893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259667" y="3857278"/>
          <a:ext cx="3190738" cy="2327782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</xdr:colOff>
      <xdr:row>62</xdr:row>
      <xdr:rowOff>63012</xdr:rowOff>
    </xdr:from>
    <xdr:to>
      <xdr:col>11</xdr:col>
      <xdr:colOff>278506</xdr:colOff>
      <xdr:row>108</xdr:row>
      <xdr:rowOff>116418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rightnessContrast bright="4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5400000">
          <a:off x="-1183908" y="10528503"/>
          <a:ext cx="8816406" cy="636392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98109</xdr:colOff>
      <xdr:row>10</xdr:row>
      <xdr:rowOff>103141</xdr:rowOff>
    </xdr:from>
    <xdr:to>
      <xdr:col>8</xdr:col>
      <xdr:colOff>382562</xdr:colOff>
      <xdr:row>16</xdr:row>
      <xdr:rowOff>111800</xdr:rowOff>
    </xdr:to>
    <xdr:pic>
      <xdr:nvPicPr>
        <xdr:cNvPr id="2" name="Imagen 1" descr="Cronómetro deportivo profesional, cronómetro de mano, cronómetro Digital,  cronómetro, PC3830A|cronometro digital|digital timercronometro sport timer  - AliExpress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49" t="5636" r="15557" b="20291"/>
        <a:stretch/>
      </xdr:blipFill>
      <xdr:spPr bwMode="auto">
        <a:xfrm>
          <a:off x="4012884" y="2027191"/>
          <a:ext cx="817853" cy="1151659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446617</xdr:colOff>
      <xdr:row>10</xdr:row>
      <xdr:rowOff>97368</xdr:rowOff>
    </xdr:from>
    <xdr:to>
      <xdr:col>11</xdr:col>
      <xdr:colOff>287867</xdr:colOff>
      <xdr:row>16</xdr:row>
      <xdr:rowOff>118534</xdr:rowOff>
    </xdr:to>
    <xdr:pic>
      <xdr:nvPicPr>
        <xdr:cNvPr id="3" name="Imagen 2" descr="HUINCHA CON MANGO 30M - Grupo Uyusa Uyustool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4792" y="2021418"/>
          <a:ext cx="1546225" cy="1164166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279401</xdr:colOff>
      <xdr:row>10</xdr:row>
      <xdr:rowOff>99484</xdr:rowOff>
    </xdr:from>
    <xdr:to>
      <xdr:col>7</xdr:col>
      <xdr:colOff>21376</xdr:colOff>
      <xdr:row>16</xdr:row>
      <xdr:rowOff>110067</xdr:rowOff>
    </xdr:to>
    <xdr:pic>
      <xdr:nvPicPr>
        <xdr:cNvPr id="4" name="Imagen 3" descr="HUINCHA DE MEDIR CON BLOQUEO 8 MTS. TRUPER FA-8M | Ferretienda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6401" y="2023534"/>
          <a:ext cx="989750" cy="1153583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257173</xdr:colOff>
      <xdr:row>17</xdr:row>
      <xdr:rowOff>71966</xdr:rowOff>
    </xdr:from>
    <xdr:ext cx="2219326" cy="4042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257173" y="3329516"/>
              <a:ext cx="2219326" cy="404284"/>
            </a:xfrm>
            <a:prstGeom prst="rect">
              <a:avLst/>
            </a:prstGeom>
            <a:blipFill>
              <a:blip xmlns:r="http://schemas.openxmlformats.org/officeDocument/2006/relationships" r:embed="rId4"/>
              <a:tile tx="0" ty="0" sx="100000" sy="100000" flip="none" algn="tl"/>
            </a:blipFill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MX" sz="1400" b="0" i="1">
                        <a:latin typeface="Cambria Math" panose="02040503050406030204" pitchFamily="18" charset="0"/>
                      </a:rPr>
                      <m:t>𝐶𝑎𝑢𝑑𝑎𝑙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𝑉𝑒𝑙𝑜𝑐𝑖𝑑𝑎𝑑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 Á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𝑟𝑒𝑎</m:t>
                    </m:r>
                  </m:oMath>
                </m:oMathPara>
              </a14:m>
              <a:endParaRPr lang="es-BO" sz="14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CCD2F03B-E111-4381-B223-C07399C1536E}"/>
                </a:ext>
              </a:extLst>
            </xdr:cNvPr>
            <xdr:cNvSpPr txBox="1"/>
          </xdr:nvSpPr>
          <xdr:spPr>
            <a:xfrm>
              <a:off x="257173" y="3329516"/>
              <a:ext cx="2219326" cy="404284"/>
            </a:xfrm>
            <a:prstGeom prst="rect">
              <a:avLst/>
            </a:prstGeom>
            <a:blipFill>
              <a:blip xmlns:r="http://schemas.openxmlformats.org/officeDocument/2006/relationships" r:embed="rId5"/>
              <a:tile tx="0" ty="0" sx="100000" sy="100000" flip="none" algn="tl"/>
            </a:blipFill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s-MX" sz="1400" b="0" i="0">
                  <a:latin typeface="Cambria Math" panose="02040503050406030204" pitchFamily="18" charset="0"/>
                </a:rPr>
                <a:t>𝐶𝑎𝑢𝑑𝑎𝑙=𝑉𝑒𝑙𝑜𝑐𝑖𝑑𝑎𝑑 𝑥 Á𝑟𝑒𝑎</a:t>
              </a:r>
              <a:endParaRPr lang="es-BO" sz="1400"/>
            </a:p>
          </xdr:txBody>
        </xdr:sp>
      </mc:Fallback>
    </mc:AlternateContent>
    <xdr:clientData/>
  </xdr:oneCellAnchor>
  <xdr:twoCellAnchor editAs="oneCell">
    <xdr:from>
      <xdr:col>6</xdr:col>
      <xdr:colOff>21166</xdr:colOff>
      <xdr:row>20</xdr:row>
      <xdr:rowOff>19166</xdr:rowOff>
    </xdr:from>
    <xdr:to>
      <xdr:col>11</xdr:col>
      <xdr:colOff>328082</xdr:colOff>
      <xdr:row>28</xdr:row>
      <xdr:rowOff>179321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70249" y="3860916"/>
          <a:ext cx="3185583" cy="2308572"/>
        </a:xfrm>
        <a:prstGeom prst="rect">
          <a:avLst/>
        </a:prstGeom>
      </xdr:spPr>
    </xdr:pic>
    <xdr:clientData/>
  </xdr:twoCellAnchor>
  <xdr:twoCellAnchor editAs="oneCell">
    <xdr:from>
      <xdr:col>0</xdr:col>
      <xdr:colOff>127894</xdr:colOff>
      <xdr:row>62</xdr:row>
      <xdr:rowOff>41442</xdr:rowOff>
    </xdr:from>
    <xdr:to>
      <xdr:col>11</xdr:col>
      <xdr:colOff>275167</xdr:colOff>
      <xdr:row>108</xdr:row>
      <xdr:rowOff>78004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5400000">
          <a:off x="-1134375" y="10542961"/>
          <a:ext cx="8799562" cy="627502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98109</xdr:colOff>
      <xdr:row>10</xdr:row>
      <xdr:rowOff>103141</xdr:rowOff>
    </xdr:from>
    <xdr:to>
      <xdr:col>8</xdr:col>
      <xdr:colOff>382562</xdr:colOff>
      <xdr:row>16</xdr:row>
      <xdr:rowOff>111800</xdr:rowOff>
    </xdr:to>
    <xdr:pic>
      <xdr:nvPicPr>
        <xdr:cNvPr id="2" name="Imagen 1" descr="Cronómetro deportivo profesional, cronómetro de mano, cronómetro Digital,  cronómetro, PC3830A|cronometro digital|digital timercronometro sport timer  - AliExpress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49" t="5636" r="15557" b="20291"/>
        <a:stretch/>
      </xdr:blipFill>
      <xdr:spPr bwMode="auto">
        <a:xfrm>
          <a:off x="4012884" y="2027191"/>
          <a:ext cx="817853" cy="1151659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446617</xdr:colOff>
      <xdr:row>10</xdr:row>
      <xdr:rowOff>97368</xdr:rowOff>
    </xdr:from>
    <xdr:to>
      <xdr:col>11</xdr:col>
      <xdr:colOff>287867</xdr:colOff>
      <xdr:row>16</xdr:row>
      <xdr:rowOff>118534</xdr:rowOff>
    </xdr:to>
    <xdr:pic>
      <xdr:nvPicPr>
        <xdr:cNvPr id="3" name="Imagen 2" descr="HUINCHA CON MANGO 30M - Grupo Uyusa Uyustool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4792" y="2021418"/>
          <a:ext cx="1546225" cy="1164166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279401</xdr:colOff>
      <xdr:row>10</xdr:row>
      <xdr:rowOff>99484</xdr:rowOff>
    </xdr:from>
    <xdr:to>
      <xdr:col>7</xdr:col>
      <xdr:colOff>21376</xdr:colOff>
      <xdr:row>16</xdr:row>
      <xdr:rowOff>110067</xdr:rowOff>
    </xdr:to>
    <xdr:pic>
      <xdr:nvPicPr>
        <xdr:cNvPr id="4" name="Imagen 3" descr="HUINCHA DE MEDIR CON BLOQUEO 8 MTS. TRUPER FA-8M | Ferretienda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6401" y="2023534"/>
          <a:ext cx="989750" cy="1153583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257173</xdr:colOff>
      <xdr:row>17</xdr:row>
      <xdr:rowOff>71966</xdr:rowOff>
    </xdr:from>
    <xdr:ext cx="2219326" cy="4042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257173" y="3329516"/>
              <a:ext cx="2219326" cy="404284"/>
            </a:xfrm>
            <a:prstGeom prst="rect">
              <a:avLst/>
            </a:prstGeom>
            <a:blipFill>
              <a:blip xmlns:r="http://schemas.openxmlformats.org/officeDocument/2006/relationships" r:embed="rId4"/>
              <a:tile tx="0" ty="0" sx="100000" sy="100000" flip="none" algn="tl"/>
            </a:blipFill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MX" sz="1400" b="0" i="1">
                        <a:latin typeface="Cambria Math" panose="02040503050406030204" pitchFamily="18" charset="0"/>
                      </a:rPr>
                      <m:t>𝐶𝑎𝑢𝑑𝑎𝑙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𝑉𝑒𝑙𝑜𝑐𝑖𝑑𝑎𝑑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 Á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𝑟𝑒𝑎</m:t>
                    </m:r>
                  </m:oMath>
                </m:oMathPara>
              </a14:m>
              <a:endParaRPr lang="es-BO" sz="14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857925A6-C5D8-4ACF-8FA1-8433A4DC08E7}"/>
                </a:ext>
              </a:extLst>
            </xdr:cNvPr>
            <xdr:cNvSpPr txBox="1"/>
          </xdr:nvSpPr>
          <xdr:spPr>
            <a:xfrm>
              <a:off x="257173" y="3329516"/>
              <a:ext cx="2219326" cy="404284"/>
            </a:xfrm>
            <a:prstGeom prst="rect">
              <a:avLst/>
            </a:prstGeom>
            <a:blipFill>
              <a:blip xmlns:r="http://schemas.openxmlformats.org/officeDocument/2006/relationships" r:embed="rId5"/>
              <a:tile tx="0" ty="0" sx="100000" sy="100000" flip="none" algn="tl"/>
            </a:blipFill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s-MX" sz="1400" b="0" i="0">
                  <a:latin typeface="Cambria Math" panose="02040503050406030204" pitchFamily="18" charset="0"/>
                </a:rPr>
                <a:t>𝐶𝑎𝑢𝑑𝑎𝑙=𝑉𝑒𝑙𝑜𝑐𝑖𝑑𝑎𝑑 𝑥 Á𝑟𝑒𝑎</a:t>
              </a:r>
              <a:endParaRPr lang="es-BO" sz="1400"/>
            </a:p>
          </xdr:txBody>
        </xdr:sp>
      </mc:Fallback>
    </mc:AlternateContent>
    <xdr:clientData/>
  </xdr:oneCellAnchor>
  <xdr:twoCellAnchor editAs="oneCell">
    <xdr:from>
      <xdr:col>6</xdr:col>
      <xdr:colOff>21166</xdr:colOff>
      <xdr:row>20</xdr:row>
      <xdr:rowOff>25875</xdr:rowOff>
    </xdr:from>
    <xdr:to>
      <xdr:col>11</xdr:col>
      <xdr:colOff>328082</xdr:colOff>
      <xdr:row>28</xdr:row>
      <xdr:rowOff>171057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270249" y="3867625"/>
          <a:ext cx="3185583" cy="2293599"/>
        </a:xfrm>
        <a:prstGeom prst="rect">
          <a:avLst/>
        </a:prstGeom>
      </xdr:spPr>
    </xdr:pic>
    <xdr:clientData/>
  </xdr:twoCellAnchor>
  <xdr:twoCellAnchor editAs="oneCell">
    <xdr:from>
      <xdr:col>0</xdr:col>
      <xdr:colOff>16239</xdr:colOff>
      <xdr:row>62</xdr:row>
      <xdr:rowOff>47263</xdr:rowOff>
    </xdr:from>
    <xdr:to>
      <xdr:col>11</xdr:col>
      <xdr:colOff>201083</xdr:colOff>
      <xdr:row>108</xdr:row>
      <xdr:rowOff>80939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5400000">
          <a:off x="-1225802" y="10528554"/>
          <a:ext cx="8796676" cy="63125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98109</xdr:colOff>
      <xdr:row>10</xdr:row>
      <xdr:rowOff>103141</xdr:rowOff>
    </xdr:from>
    <xdr:to>
      <xdr:col>8</xdr:col>
      <xdr:colOff>382562</xdr:colOff>
      <xdr:row>16</xdr:row>
      <xdr:rowOff>111800</xdr:rowOff>
    </xdr:to>
    <xdr:pic>
      <xdr:nvPicPr>
        <xdr:cNvPr id="2" name="Imagen 1" descr="Cronómetro deportivo profesional, cronómetro de mano, cronómetro Digital,  cronómetro, PC3830A|cronometro digital|digital timercronometro sport timer  - AliExpress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49" t="5636" r="15557" b="20291"/>
        <a:stretch/>
      </xdr:blipFill>
      <xdr:spPr bwMode="auto">
        <a:xfrm>
          <a:off x="4012884" y="2027191"/>
          <a:ext cx="817853" cy="1151659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446617</xdr:colOff>
      <xdr:row>10</xdr:row>
      <xdr:rowOff>97368</xdr:rowOff>
    </xdr:from>
    <xdr:to>
      <xdr:col>11</xdr:col>
      <xdr:colOff>287867</xdr:colOff>
      <xdr:row>16</xdr:row>
      <xdr:rowOff>118534</xdr:rowOff>
    </xdr:to>
    <xdr:pic>
      <xdr:nvPicPr>
        <xdr:cNvPr id="3" name="Imagen 2" descr="HUINCHA CON MANGO 30M - Grupo Uyusa Uyustool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4792" y="2021418"/>
          <a:ext cx="1546225" cy="1164166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279401</xdr:colOff>
      <xdr:row>10</xdr:row>
      <xdr:rowOff>99484</xdr:rowOff>
    </xdr:from>
    <xdr:to>
      <xdr:col>7</xdr:col>
      <xdr:colOff>21376</xdr:colOff>
      <xdr:row>16</xdr:row>
      <xdr:rowOff>110067</xdr:rowOff>
    </xdr:to>
    <xdr:pic>
      <xdr:nvPicPr>
        <xdr:cNvPr id="4" name="Imagen 3" descr="HUINCHA DE MEDIR CON BLOQUEO 8 MTS. TRUPER FA-8M | Ferretienda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6401" y="2023534"/>
          <a:ext cx="989750" cy="1153583"/>
        </a:xfrm>
        <a:prstGeom prst="rect">
          <a:avLst/>
        </a:prstGeom>
        <a:ln w="1905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257173</xdr:colOff>
      <xdr:row>17</xdr:row>
      <xdr:rowOff>71966</xdr:rowOff>
    </xdr:from>
    <xdr:ext cx="2219326" cy="4042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257173" y="3329516"/>
              <a:ext cx="2219326" cy="404284"/>
            </a:xfrm>
            <a:prstGeom prst="rect">
              <a:avLst/>
            </a:prstGeom>
            <a:blipFill>
              <a:blip xmlns:r="http://schemas.openxmlformats.org/officeDocument/2006/relationships" r:embed="rId4"/>
              <a:tile tx="0" ty="0" sx="100000" sy="100000" flip="none" algn="tl"/>
            </a:blipFill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MX" sz="1400" b="0" i="1">
                        <a:latin typeface="Cambria Math" panose="02040503050406030204" pitchFamily="18" charset="0"/>
                      </a:rPr>
                      <m:t>𝐶𝑎𝑢𝑑𝑎𝑙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𝑉𝑒𝑙𝑜𝑐𝑖𝑑𝑎𝑑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 Á</m:t>
                    </m:r>
                    <m:r>
                      <a:rPr lang="es-MX" sz="1400" b="0" i="1">
                        <a:latin typeface="Cambria Math" panose="02040503050406030204" pitchFamily="18" charset="0"/>
                      </a:rPr>
                      <m:t>𝑟𝑒𝑎</m:t>
                    </m:r>
                  </m:oMath>
                </m:oMathPara>
              </a14:m>
              <a:endParaRPr lang="es-BO" sz="14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383D2DCC-72B5-47F7-B54F-9CA8815FF8C2}"/>
                </a:ext>
              </a:extLst>
            </xdr:cNvPr>
            <xdr:cNvSpPr txBox="1"/>
          </xdr:nvSpPr>
          <xdr:spPr>
            <a:xfrm>
              <a:off x="257173" y="3329516"/>
              <a:ext cx="2219326" cy="404284"/>
            </a:xfrm>
            <a:prstGeom prst="rect">
              <a:avLst/>
            </a:prstGeom>
            <a:blipFill>
              <a:blip xmlns:r="http://schemas.openxmlformats.org/officeDocument/2006/relationships" r:embed="rId5"/>
              <a:tile tx="0" ty="0" sx="100000" sy="100000" flip="none" algn="tl"/>
            </a:blipFill>
            <a:ln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s-MX" sz="1400" b="0" i="0">
                  <a:latin typeface="Cambria Math" panose="02040503050406030204" pitchFamily="18" charset="0"/>
                </a:rPr>
                <a:t>𝐶𝑎𝑢𝑑𝑎𝑙=𝑉𝑒𝑙𝑜𝑐𝑖𝑑𝑎𝑑 𝑥 Á𝑟𝑒𝑎</a:t>
              </a:r>
              <a:endParaRPr lang="es-BO" sz="1400"/>
            </a:p>
          </xdr:txBody>
        </xdr:sp>
      </mc:Fallback>
    </mc:AlternateContent>
    <xdr:clientData/>
  </xdr:oneCellAnchor>
  <xdr:twoCellAnchor editAs="oneCell">
    <xdr:from>
      <xdr:col>6</xdr:col>
      <xdr:colOff>42333</xdr:colOff>
      <xdr:row>20</xdr:row>
      <xdr:rowOff>31750</xdr:rowOff>
    </xdr:from>
    <xdr:to>
      <xdr:col>11</xdr:col>
      <xdr:colOff>297667</xdr:colOff>
      <xdr:row>28</xdr:row>
      <xdr:rowOff>190499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291416" y="3873500"/>
          <a:ext cx="3134001" cy="2307166"/>
        </a:xfrm>
        <a:prstGeom prst="rect">
          <a:avLst/>
        </a:prstGeom>
      </xdr:spPr>
    </xdr:pic>
    <xdr:clientData/>
  </xdr:twoCellAnchor>
  <xdr:twoCellAnchor editAs="oneCell">
    <xdr:from>
      <xdr:col>0</xdr:col>
      <xdr:colOff>175501</xdr:colOff>
      <xdr:row>62</xdr:row>
      <xdr:rowOff>46749</xdr:rowOff>
    </xdr:from>
    <xdr:to>
      <xdr:col>11</xdr:col>
      <xdr:colOff>179916</xdr:colOff>
      <xdr:row>108</xdr:row>
      <xdr:rowOff>153170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 rot="5400000">
          <a:off x="-1193127" y="10654627"/>
          <a:ext cx="8869421" cy="613216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C16:E26" totalsRowShown="0" headerRowDxfId="95" dataDxfId="93" headerRowBorderDxfId="94" tableBorderDxfId="92" totalsRowBorderDxfId="91">
  <autoFilter ref="C16:E26" xr:uid="{00000000-0009-0000-0100-000003000000}"/>
  <tableColumns count="3">
    <tableColumn id="1" xr3:uid="{00000000-0010-0000-0000-000001000000}" name="Columna1" dataDxfId="90"/>
    <tableColumn id="2" xr3:uid="{00000000-0010-0000-0000-000002000000}" name="Columna2" dataDxfId="89"/>
    <tableColumn id="3" xr3:uid="{00000000-0010-0000-0000-000003000000}" name="Columna3" dataDxfId="8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42B7A7-C3ED-4B29-92E7-1FB46AEB71B8}" name="Tabla5" displayName="Tabla5" ref="A36:D61" headerRowCount="0" totalsRowShown="0" headerRowDxfId="87" headerRowBorderDxfId="86" tableBorderDxfId="85" totalsRowBorderDxfId="84">
  <tableColumns count="4">
    <tableColumn id="1" xr3:uid="{37797EBF-7854-4721-AB1C-8AA191C01D7F}" name="Columna1" headerRowDxfId="83" dataDxfId="82"/>
    <tableColumn id="2" xr3:uid="{F255E730-D229-4F50-BED4-AA8F1486E7CC}" name="Columna2" headerRowDxfId="81" dataDxfId="80"/>
    <tableColumn id="3" xr3:uid="{9A01BAC6-A6A8-4D50-81FD-53A78E421216}" name="Columna3" headerRowDxfId="79" dataDxfId="78"/>
    <tableColumn id="4" xr3:uid="{151514FC-610A-41FE-8F7A-D5FC0E2F80E3}" name="Columna4" headerRowDxfId="77" dataDxfId="76">
      <calculatedColumnFormula>+((B35+B36)/2)*C36</calculatedColumnFormula>
    </tableColumn>
  </tableColumns>
  <tableStyleInfo name="TableStyleMedium4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7A1C0D-BD75-40DB-A0C0-E15B17B435C7}" name="Tabla6" displayName="Tabla6" ref="F36:I61" headerRowCount="0" totalsRowShown="0" headerRowDxfId="75" headerRowBorderDxfId="74" tableBorderDxfId="73" totalsRowBorderDxfId="72">
  <tableColumns count="4">
    <tableColumn id="1" xr3:uid="{CCAD3648-9855-4C08-98E1-94FF7DF152D1}" name="Columna1" headerRowDxfId="71" dataDxfId="70"/>
    <tableColumn id="2" xr3:uid="{616AC0FA-F1C1-4622-AB4E-256DF0284D33}" name="Columna2" headerRowDxfId="69" dataDxfId="68"/>
    <tableColumn id="3" xr3:uid="{61EFA879-411A-4DDF-9F76-9623666C6E66}" name="Columna3" headerRowDxfId="67" dataDxfId="66"/>
    <tableColumn id="4" xr3:uid="{2C522AD3-C579-4226-9DED-80FE5D3FCF7A}" name="Columna4" headerRowDxfId="65" dataDxfId="64"/>
  </tableColumns>
  <tableStyleInfo name="TableStyleMedium4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6030687-BB2E-453E-BDED-282779EAC699}" name="Tabla579" displayName="Tabla579" ref="A33:D59" totalsRowShown="0" headerRowDxfId="63" headerRowBorderDxfId="62" tableBorderDxfId="61" totalsRowBorderDxfId="60">
  <tableColumns count="4">
    <tableColumn id="1" xr3:uid="{8713E7B5-EDF2-4D0C-A6BE-BD80888231CC}" name="Columna1" dataDxfId="59"/>
    <tableColumn id="2" xr3:uid="{6B0418F3-66A4-47B7-93EB-04A41D8E67F8}" name="Columna2" dataDxfId="58"/>
    <tableColumn id="3" xr3:uid="{0FE6E87A-8DA8-489A-95FC-74D21AF7BB3E}" name="Columna3" dataDxfId="57"/>
    <tableColumn id="4" xr3:uid="{9B8E2AD2-D811-4D8D-A1B5-B738925B6282}" name="Columna4" dataDxfId="56">
      <calculatedColumnFormula>+((B33+B34)/2)*C34</calculatedColumnFormula>
    </tableColumn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89AE650-1E3E-44FC-A92F-A33AECDB682D}" name="Tabla6810" displayName="Tabla6810" ref="F33:I59" totalsRowShown="0" headerRowDxfId="55" headerRowBorderDxfId="54" tableBorderDxfId="53" totalsRowBorderDxfId="52">
  <tableColumns count="4">
    <tableColumn id="1" xr3:uid="{DDCC4C33-6DA6-4CBC-AC7F-0C883222ED84}" name="Columna1" dataDxfId="51"/>
    <tableColumn id="2" xr3:uid="{08CF03C9-14A6-45EC-8EFD-4097777D2D53}" name="Columna2" dataDxfId="50"/>
    <tableColumn id="3" xr3:uid="{D18B23C7-EC30-4D9C-BCA6-6A817BCCAD71}" name="Columna3" dataDxfId="49"/>
    <tableColumn id="4" xr3:uid="{432F7F12-F7C5-494D-9399-8B34567CA687}" name="Columna4" dataDxfId="48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64F61A3-443E-4294-8C43-786FAA2E9B00}" name="Tabla55" displayName="Tabla55" ref="A33:D59" totalsRowShown="0" headerRowDxfId="47" headerRowBorderDxfId="46" tableBorderDxfId="45" totalsRowBorderDxfId="44">
  <tableColumns count="4">
    <tableColumn id="1" xr3:uid="{98A78DAE-4CC3-4D86-98AF-F29DE3BD0C9D}" name="Columna1" dataDxfId="43"/>
    <tableColumn id="2" xr3:uid="{634CBF39-CED2-4327-A3A9-DC43A1965319}" name="Columna2" dataDxfId="42"/>
    <tableColumn id="3" xr3:uid="{7A6F2107-FEF9-407F-82A8-CA8E0E3BC4F1}" name="Columna3" dataDxfId="41"/>
    <tableColumn id="4" xr3:uid="{CCFD56C0-768D-427E-814C-68309469D840}" name="Columna4" dataDxfId="40">
      <calculatedColumnFormula>+((B33+B34)/2)*C34</calculatedColumnFormula>
    </tableColumn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9FDFDA2-0CB9-45FC-9619-875FFE5AF259}" name="Tabla66" displayName="Tabla66" ref="F33:I59" totalsRowShown="0" headerRowDxfId="39" headerRowBorderDxfId="38" tableBorderDxfId="37" totalsRowBorderDxfId="36">
  <tableColumns count="4">
    <tableColumn id="1" xr3:uid="{3BB7E6C7-C905-47B4-926A-CAF60701E068}" name="Columna1" dataDxfId="35"/>
    <tableColumn id="2" xr3:uid="{8F5D97CF-1FC2-4AD4-B326-C5522ADF0D43}" name="Columna2" dataDxfId="34"/>
    <tableColumn id="3" xr3:uid="{FE89E9F6-0683-4CC4-8365-58C19440EA89}" name="Columna3" dataDxfId="33"/>
    <tableColumn id="4" xr3:uid="{73033F9E-3FF4-4814-9304-90853336C084}" name="Columna4" dataDxfId="32"/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663242B-3B5F-45C5-8A79-89DEF3EFEB9E}" name="Tabla5791113" displayName="Tabla5791113" ref="A33:D59" totalsRowShown="0" headerRowDxfId="31" headerRowBorderDxfId="30" tableBorderDxfId="29" totalsRowBorderDxfId="28">
  <tableColumns count="4">
    <tableColumn id="1" xr3:uid="{B301CA54-3B8A-4317-A428-0DA89D6E37E0}" name="Columna1" dataDxfId="27"/>
    <tableColumn id="2" xr3:uid="{EFB20850-F4EB-4740-9F20-0C6DFEBD1177}" name="Columna2" dataDxfId="26"/>
    <tableColumn id="3" xr3:uid="{82B0CCA5-33C0-4290-8085-67BF6089B6EC}" name="Columna3" dataDxfId="25"/>
    <tableColumn id="4" xr3:uid="{2A3DAFC6-7A02-4659-A024-7E89F8A47783}" name="Columna4" dataDxfId="24">
      <calculatedColumnFormula>+((B33+B34)/2)*C34</calculatedColumnFormula>
    </tableColumn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FA23738-28A3-413C-B930-26CF813E2F14}" name="Tabla68101214" displayName="Tabla68101214" ref="F33:I59" totalsRowShown="0" headerRowDxfId="23" headerRowBorderDxfId="22" tableBorderDxfId="21" totalsRowBorderDxfId="20">
  <tableColumns count="4">
    <tableColumn id="1" xr3:uid="{CF4FA3DC-176C-4EAA-9352-86C6A83A98CD}" name="Columna1" dataDxfId="19"/>
    <tableColumn id="2" xr3:uid="{6C507B0B-A335-4E59-988A-FFC2AC6ABB18}" name="Columna2" dataDxfId="18"/>
    <tableColumn id="3" xr3:uid="{61F25F16-1328-4F35-A75F-25023B34E7D9}" name="Columna3" dataDxfId="17"/>
    <tableColumn id="4" xr3:uid="{9E1B2833-B2F0-4FE2-83D2-E9788398F1D5}" name="Columna4" dataDxfId="16"/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A400CCF-1F5F-4FBE-AF9E-A8A7DDB94B3E}" name="Tabla57911" displayName="Tabla57911" ref="A33:D59" totalsRowShown="0" headerRowDxfId="15" headerRowBorderDxfId="14" tableBorderDxfId="13" totalsRowBorderDxfId="12">
  <tableColumns count="4">
    <tableColumn id="1" xr3:uid="{9AE0E2E6-0354-4C56-8CB1-08C9CADDB662}" name="Columna1" dataDxfId="11"/>
    <tableColumn id="2" xr3:uid="{BC8475ED-B481-4D58-90C4-A8AA84263FF2}" name="Columna2" dataDxfId="10"/>
    <tableColumn id="3" xr3:uid="{CFAC9896-1CA9-4E57-9CFE-C20C66F57053}" name="Columna3" dataDxfId="9"/>
    <tableColumn id="4" xr3:uid="{D1293D3A-5D57-4E1C-8661-252820342173}" name="Columna4" dataDxfId="8">
      <calculatedColumnFormula>+((B33+B34)/2)*C34</calculatedColumnFormula>
    </tableColumn>
  </tableColumns>
  <tableStyleInfo name="TableStyleMedium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7819E50-A5CA-4B29-9048-36860820A45F}" name="Tabla681012" displayName="Tabla681012" ref="F33:I59" totalsRowShown="0" headerRowDxfId="7" headerRowBorderDxfId="6" tableBorderDxfId="5" totalsRowBorderDxfId="4">
  <tableColumns count="4">
    <tableColumn id="1" xr3:uid="{D789C4A1-A6A2-4DC8-B278-140EBAF3B95C}" name="Columna1" dataDxfId="3"/>
    <tableColumn id="2" xr3:uid="{5B062023-D151-4518-967B-1F83E45B4A71}" name="Columna2" dataDxfId="2"/>
    <tableColumn id="3" xr3:uid="{ED591316-7E00-48DB-AFC4-635B92EF28BD}" name="Columna3" dataDxfId="1"/>
    <tableColumn id="4" xr3:uid="{DFE90CFB-BE5E-46BB-AFE2-DCAB7C643ED1}" name="Columna4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table" Target="../tables/table1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showGridLines="0" view="pageBreakPreview" zoomScaleSheetLayoutView="100" workbookViewId="0">
      <selection sqref="A1:H1"/>
    </sheetView>
  </sheetViews>
  <sheetFormatPr baseColWidth="10" defaultColWidth="11.42578125" defaultRowHeight="12.75" x14ac:dyDescent="0.2"/>
  <cols>
    <col min="1" max="2" width="11.42578125" style="1"/>
    <col min="3" max="3" width="5.7109375" style="1" customWidth="1"/>
    <col min="4" max="4" width="7.140625" style="1" customWidth="1"/>
    <col min="5" max="5" width="7.42578125" style="1" customWidth="1"/>
    <col min="6" max="6" width="11.42578125" style="1"/>
    <col min="7" max="7" width="10.28515625" style="1" customWidth="1"/>
    <col min="8" max="8" width="16.85546875" style="1" customWidth="1"/>
    <col min="9" max="16384" width="11.42578125" style="1"/>
  </cols>
  <sheetData>
    <row r="1" spans="1:8" x14ac:dyDescent="0.2">
      <c r="A1" s="153" t="s">
        <v>6</v>
      </c>
      <c r="B1" s="154"/>
      <c r="C1" s="154"/>
      <c r="D1" s="154"/>
      <c r="E1" s="154"/>
      <c r="F1" s="154"/>
      <c r="G1" s="154"/>
      <c r="H1" s="155"/>
    </row>
    <row r="2" spans="1:8" ht="6" customHeight="1" x14ac:dyDescent="0.2"/>
    <row r="3" spans="1:8" x14ac:dyDescent="0.2">
      <c r="A3" s="15" t="s">
        <v>11</v>
      </c>
      <c r="B3" s="16"/>
      <c r="C3" s="16" t="s">
        <v>20</v>
      </c>
      <c r="D3" s="16"/>
      <c r="E3" s="16"/>
      <c r="F3" s="16"/>
      <c r="G3" s="17" t="s">
        <v>8</v>
      </c>
      <c r="H3" s="18" t="s">
        <v>9</v>
      </c>
    </row>
    <row r="4" spans="1:8" x14ac:dyDescent="0.2">
      <c r="A4" s="19" t="s">
        <v>12</v>
      </c>
      <c r="B4" s="20"/>
      <c r="C4" s="20" t="s">
        <v>23</v>
      </c>
      <c r="D4" s="20"/>
      <c r="E4" s="20"/>
      <c r="F4" s="20"/>
      <c r="G4" s="21" t="s">
        <v>0</v>
      </c>
      <c r="H4" s="26" t="s">
        <v>19</v>
      </c>
    </row>
    <row r="5" spans="1:8" x14ac:dyDescent="0.2">
      <c r="A5" s="19" t="s">
        <v>13</v>
      </c>
      <c r="B5" s="20"/>
      <c r="C5" s="20" t="s">
        <v>21</v>
      </c>
      <c r="D5" s="20"/>
      <c r="E5" s="20"/>
      <c r="F5" s="20"/>
      <c r="G5" s="21" t="s">
        <v>1</v>
      </c>
      <c r="H5" s="27">
        <v>43629</v>
      </c>
    </row>
    <row r="6" spans="1:8" x14ac:dyDescent="0.2">
      <c r="A6" s="22" t="s">
        <v>14</v>
      </c>
      <c r="B6" s="23"/>
      <c r="C6" s="23" t="s">
        <v>22</v>
      </c>
      <c r="D6" s="23"/>
      <c r="E6" s="23"/>
      <c r="F6" s="23"/>
      <c r="G6" s="23"/>
      <c r="H6" s="24"/>
    </row>
    <row r="7" spans="1:8" x14ac:dyDescent="0.2">
      <c r="A7" s="2" t="s">
        <v>25</v>
      </c>
      <c r="B7" s="1" t="s">
        <v>27</v>
      </c>
      <c r="F7" s="2" t="s">
        <v>26</v>
      </c>
      <c r="G7" s="1" t="s">
        <v>28</v>
      </c>
    </row>
    <row r="8" spans="1:8" x14ac:dyDescent="0.2">
      <c r="A8" s="2" t="s">
        <v>10</v>
      </c>
    </row>
    <row r="12" spans="1:8" x14ac:dyDescent="0.2">
      <c r="A12" s="2" t="s">
        <v>7</v>
      </c>
    </row>
    <row r="13" spans="1:8" x14ac:dyDescent="0.2">
      <c r="A13" s="2" t="s">
        <v>18</v>
      </c>
      <c r="D13" s="29" t="s">
        <v>29</v>
      </c>
    </row>
    <row r="14" spans="1:8" x14ac:dyDescent="0.2">
      <c r="C14" s="3"/>
    </row>
    <row r="15" spans="1:8" x14ac:dyDescent="0.2">
      <c r="C15" s="6" t="s">
        <v>5</v>
      </c>
      <c r="D15" s="6" t="s">
        <v>2</v>
      </c>
      <c r="E15" s="6" t="s">
        <v>3</v>
      </c>
    </row>
    <row r="16" spans="1:8" hidden="1" x14ac:dyDescent="0.2">
      <c r="B16" s="3">
        <v>1.1000000000000001</v>
      </c>
      <c r="C16" s="12" t="s">
        <v>15</v>
      </c>
      <c r="D16" s="13" t="s">
        <v>16</v>
      </c>
      <c r="E16" s="14" t="s">
        <v>17</v>
      </c>
    </row>
    <row r="17" spans="2:5" x14ac:dyDescent="0.2">
      <c r="B17" s="3">
        <v>1.4</v>
      </c>
      <c r="C17" s="7">
        <v>1</v>
      </c>
      <c r="D17" s="28">
        <v>1.03</v>
      </c>
      <c r="E17" s="9">
        <v>10</v>
      </c>
    </row>
    <row r="18" spans="2:5" x14ac:dyDescent="0.2">
      <c r="B18" s="3">
        <v>1.4</v>
      </c>
      <c r="C18" s="7">
        <v>2</v>
      </c>
      <c r="D18" s="28">
        <v>1.05</v>
      </c>
      <c r="E18" s="9">
        <f>+E17</f>
        <v>10</v>
      </c>
    </row>
    <row r="19" spans="2:5" x14ac:dyDescent="0.2">
      <c r="B19" s="3"/>
      <c r="C19" s="7">
        <v>3</v>
      </c>
      <c r="D19" s="28">
        <v>1.02</v>
      </c>
      <c r="E19" s="9">
        <f t="shared" ref="E19:E21" si="0">+E18</f>
        <v>10</v>
      </c>
    </row>
    <row r="20" spans="2:5" x14ac:dyDescent="0.2">
      <c r="B20" s="3"/>
      <c r="C20" s="7">
        <v>4</v>
      </c>
      <c r="D20" s="28">
        <v>1.01</v>
      </c>
      <c r="E20" s="9">
        <f t="shared" si="0"/>
        <v>10</v>
      </c>
    </row>
    <row r="21" spans="2:5" x14ac:dyDescent="0.2">
      <c r="B21" s="3"/>
      <c r="C21" s="7">
        <v>5</v>
      </c>
      <c r="D21" s="28">
        <v>1.06</v>
      </c>
      <c r="E21" s="9">
        <f t="shared" si="0"/>
        <v>10</v>
      </c>
    </row>
    <row r="22" spans="2:5" hidden="1" x14ac:dyDescent="0.2">
      <c r="B22" s="3"/>
      <c r="C22" s="7"/>
      <c r="D22" s="8"/>
      <c r="E22" s="9"/>
    </row>
    <row r="23" spans="2:5" hidden="1" x14ac:dyDescent="0.2">
      <c r="B23" s="3"/>
      <c r="C23" s="7"/>
      <c r="D23" s="8"/>
      <c r="E23" s="9"/>
    </row>
    <row r="24" spans="2:5" hidden="1" x14ac:dyDescent="0.2">
      <c r="B24" s="3">
        <v>0.9</v>
      </c>
      <c r="C24" s="7"/>
      <c r="D24" s="8"/>
      <c r="E24" s="9"/>
    </row>
    <row r="25" spans="2:5" hidden="1" x14ac:dyDescent="0.2">
      <c r="B25" s="3">
        <v>0.9</v>
      </c>
      <c r="C25" s="7"/>
      <c r="D25" s="8"/>
      <c r="E25" s="9"/>
    </row>
    <row r="26" spans="2:5" hidden="1" x14ac:dyDescent="0.2">
      <c r="C26" s="10"/>
      <c r="D26" s="11"/>
      <c r="E26" s="9"/>
    </row>
    <row r="27" spans="2:5" x14ac:dyDescent="0.2">
      <c r="C27" s="4" t="s">
        <v>4</v>
      </c>
      <c r="D27" s="25">
        <f>+AVERAGE(D17:D26)</f>
        <v>1.034</v>
      </c>
      <c r="E27" s="5">
        <f>+AVERAGE(E17:E26)</f>
        <v>10</v>
      </c>
    </row>
    <row r="29" spans="2:5" ht="12.75" customHeight="1" thickBot="1" x14ac:dyDescent="0.25"/>
    <row r="30" spans="2:5" ht="14.25" thickTop="1" thickBot="1" x14ac:dyDescent="0.25">
      <c r="C30" s="156">
        <f>+E27/D27</f>
        <v>9.6711798839458414</v>
      </c>
      <c r="D30" s="157"/>
      <c r="E30" s="158"/>
    </row>
    <row r="31" spans="2:5" ht="13.5" thickTop="1" x14ac:dyDescent="0.2"/>
    <row r="45" spans="1:8" ht="12.75" customHeight="1" x14ac:dyDescent="0.2">
      <c r="A45" s="152"/>
      <c r="B45" s="152"/>
      <c r="C45" s="152"/>
      <c r="D45" s="152"/>
      <c r="E45" s="152"/>
      <c r="F45" s="152"/>
      <c r="G45" s="152"/>
      <c r="H45" s="152"/>
    </row>
    <row r="46" spans="1:8" x14ac:dyDescent="0.2">
      <c r="A46" s="152"/>
      <c r="B46" s="152"/>
      <c r="C46" s="152"/>
      <c r="D46" s="152"/>
      <c r="E46" s="152"/>
      <c r="F46" s="152"/>
      <c r="G46" s="152"/>
      <c r="H46" s="152"/>
    </row>
    <row r="47" spans="1:8" ht="144.75" customHeight="1" x14ac:dyDescent="0.2">
      <c r="A47" s="152"/>
      <c r="B47" s="152"/>
      <c r="C47" s="152"/>
      <c r="D47" s="152"/>
      <c r="E47" s="152"/>
      <c r="F47" s="152"/>
      <c r="G47" s="152"/>
      <c r="H47" s="152"/>
    </row>
    <row r="48" spans="1:8" ht="15" customHeight="1" x14ac:dyDescent="0.2">
      <c r="A48" s="152" t="s">
        <v>24</v>
      </c>
      <c r="B48" s="152"/>
      <c r="C48" s="152"/>
      <c r="D48" s="152"/>
      <c r="E48" s="152"/>
      <c r="F48" s="152"/>
      <c r="G48" s="152"/>
      <c r="H48" s="152"/>
    </row>
    <row r="49" spans="1:9" ht="12.75" customHeight="1" x14ac:dyDescent="0.2">
      <c r="A49" s="152"/>
      <c r="B49" s="152"/>
      <c r="C49" s="152"/>
      <c r="D49" s="152"/>
      <c r="E49" s="152"/>
      <c r="F49" s="152"/>
      <c r="G49" s="152"/>
      <c r="H49" s="152"/>
      <c r="I49" s="30"/>
    </row>
    <row r="50" spans="1:9" x14ac:dyDescent="0.2">
      <c r="A50" s="152"/>
      <c r="B50" s="152"/>
      <c r="C50" s="152"/>
      <c r="D50" s="152"/>
      <c r="E50" s="152"/>
      <c r="F50" s="152"/>
      <c r="G50" s="152"/>
      <c r="H50" s="152"/>
      <c r="I50" s="30"/>
    </row>
    <row r="51" spans="1:9" x14ac:dyDescent="0.2">
      <c r="A51" s="152"/>
      <c r="B51" s="152"/>
      <c r="C51" s="152"/>
      <c r="D51" s="152"/>
      <c r="E51" s="152"/>
      <c r="F51" s="152"/>
      <c r="G51" s="152"/>
      <c r="H51" s="152"/>
      <c r="I51" s="30"/>
    </row>
    <row r="52" spans="1:9" x14ac:dyDescent="0.2">
      <c r="A52" s="152"/>
      <c r="B52" s="152"/>
      <c r="C52" s="152"/>
      <c r="D52" s="152"/>
      <c r="E52" s="152"/>
      <c r="F52" s="152"/>
      <c r="G52" s="152"/>
      <c r="H52" s="152"/>
    </row>
  </sheetData>
  <mergeCells count="4">
    <mergeCell ref="A48:H52"/>
    <mergeCell ref="A1:H1"/>
    <mergeCell ref="C30:E30"/>
    <mergeCell ref="A45:H47"/>
  </mergeCells>
  <pageMargins left="1.1811023622047245" right="0.78740157480314965" top="0.59055118110236227" bottom="0.78740157480314965" header="0.31496062992125984" footer="0.31496062992125984"/>
  <pageSetup orientation="portrait" horizontalDpi="4294967294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3</xdr:col>
                <xdr:colOff>133350</xdr:colOff>
                <xdr:row>8</xdr:row>
                <xdr:rowOff>76200</xdr:rowOff>
              </from>
              <to>
                <xdr:col>5</xdr:col>
                <xdr:colOff>152400</xdr:colOff>
                <xdr:row>10</xdr:row>
                <xdr:rowOff>95250</xdr:rowOff>
              </to>
            </anchor>
          </objectPr>
        </oleObject>
      </mc:Choice>
      <mc:Fallback>
        <oleObject progId="Equation.3" shapeId="1025" r:id="rId4"/>
      </mc:Fallback>
    </mc:AlternateContent>
  </oleObjects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F37D8-16DB-41C8-9E84-1471F1CC5385}">
  <dimension ref="A1:L47"/>
  <sheetViews>
    <sheetView view="pageLayout" zoomScaleNormal="100" workbookViewId="0">
      <selection activeCell="K8" sqref="K8"/>
    </sheetView>
  </sheetViews>
  <sheetFormatPr baseColWidth="10" defaultColWidth="11.42578125" defaultRowHeight="15" x14ac:dyDescent="0.25"/>
  <cols>
    <col min="1" max="3" width="7.42578125" customWidth="1"/>
    <col min="4" max="4" width="7" customWidth="1"/>
    <col min="5" max="5" width="7.140625" customWidth="1"/>
    <col min="6" max="6" width="8.42578125" customWidth="1"/>
    <col min="7" max="7" width="9" customWidth="1"/>
    <col min="8" max="8" width="8.85546875" customWidth="1"/>
    <col min="9" max="9" width="8.42578125" customWidth="1"/>
    <col min="10" max="10" width="7.42578125" customWidth="1"/>
    <col min="11" max="11" width="7.140625" customWidth="1"/>
    <col min="12" max="12" width="4.85546875" customWidth="1"/>
    <col min="13" max="15" width="7.42578125" customWidth="1"/>
  </cols>
  <sheetData>
    <row r="1" spans="1:12" x14ac:dyDescent="0.25">
      <c r="A1" s="162" t="s">
        <v>87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15.75" x14ac:dyDescent="0.25">
      <c r="A2" s="166" t="s">
        <v>88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x14ac:dyDescent="0.25">
      <c r="A3" s="163" t="s">
        <v>11</v>
      </c>
      <c r="B3" s="164"/>
      <c r="C3" s="165"/>
      <c r="D3" s="165"/>
      <c r="E3" s="165"/>
      <c r="F3" s="165"/>
      <c r="G3" s="123"/>
      <c r="H3" s="122" t="s">
        <v>90</v>
      </c>
      <c r="I3" s="165" t="str">
        <f>UPPER(G3)</f>
        <v/>
      </c>
      <c r="J3" s="165"/>
      <c r="K3" s="165"/>
      <c r="L3" s="124"/>
    </row>
    <row r="4" spans="1:12" x14ac:dyDescent="0.25">
      <c r="A4" s="159" t="s">
        <v>12</v>
      </c>
      <c r="B4" s="160"/>
      <c r="C4" s="161"/>
      <c r="D4" s="161"/>
      <c r="E4" s="161"/>
      <c r="F4" s="161"/>
      <c r="H4" s="121" t="s">
        <v>91</v>
      </c>
      <c r="I4" s="161" t="str">
        <f t="shared" ref="I4:J8" si="0">UPPER(G4)</f>
        <v/>
      </c>
      <c r="J4" s="161"/>
      <c r="K4" s="161"/>
      <c r="L4" s="117"/>
    </row>
    <row r="5" spans="1:12" x14ac:dyDescent="0.25">
      <c r="A5" s="159" t="s">
        <v>13</v>
      </c>
      <c r="B5" s="160"/>
      <c r="C5" s="161"/>
      <c r="D5" s="161"/>
      <c r="E5" s="161"/>
      <c r="F5" s="161"/>
      <c r="H5" s="121" t="s">
        <v>92</v>
      </c>
      <c r="I5" s="161" t="str">
        <f t="shared" si="0"/>
        <v/>
      </c>
      <c r="J5" s="161"/>
      <c r="K5" s="161"/>
      <c r="L5" s="117"/>
    </row>
    <row r="6" spans="1:12" x14ac:dyDescent="0.25">
      <c r="A6" s="159" t="s">
        <v>14</v>
      </c>
      <c r="B6" s="160"/>
      <c r="C6" s="161"/>
      <c r="D6" s="161"/>
      <c r="E6" s="161"/>
      <c r="F6" s="161"/>
      <c r="H6" s="121" t="s">
        <v>93</v>
      </c>
      <c r="I6" s="161" t="str">
        <f t="shared" si="0"/>
        <v/>
      </c>
      <c r="J6" s="161"/>
      <c r="K6" s="161"/>
      <c r="L6" s="117"/>
    </row>
    <row r="7" spans="1:12" x14ac:dyDescent="0.25">
      <c r="A7" s="159" t="s">
        <v>94</v>
      </c>
      <c r="B7" s="160"/>
      <c r="C7" s="161"/>
      <c r="D7" s="161"/>
      <c r="E7" s="161"/>
      <c r="F7" s="161"/>
      <c r="I7" t="str">
        <f t="shared" si="0"/>
        <v/>
      </c>
      <c r="J7" t="str">
        <f t="shared" si="0"/>
        <v/>
      </c>
      <c r="L7" s="117"/>
    </row>
    <row r="8" spans="1:12" x14ac:dyDescent="0.25">
      <c r="A8" s="167" t="s">
        <v>89</v>
      </c>
      <c r="B8" s="168"/>
      <c r="C8" s="169"/>
      <c r="D8" s="169"/>
      <c r="E8" s="169"/>
      <c r="F8" s="169"/>
      <c r="G8" s="118"/>
      <c r="H8" s="118"/>
      <c r="I8" s="118" t="str">
        <f t="shared" si="0"/>
        <v/>
      </c>
      <c r="J8" s="118" t="str">
        <f t="shared" si="0"/>
        <v/>
      </c>
      <c r="K8" s="118"/>
      <c r="L8" s="119"/>
    </row>
    <row r="9" spans="1:12" x14ac:dyDescent="0.25">
      <c r="A9" s="120"/>
      <c r="B9" s="120"/>
    </row>
    <row r="10" spans="1:12" x14ac:dyDescent="0.25">
      <c r="A10" s="140" t="s">
        <v>95</v>
      </c>
      <c r="B10" s="123"/>
      <c r="C10" s="123"/>
      <c r="D10" s="123"/>
      <c r="E10" s="123"/>
      <c r="F10" s="128" t="s">
        <v>41</v>
      </c>
      <c r="G10" s="123"/>
      <c r="H10" s="123" t="s">
        <v>45</v>
      </c>
      <c r="I10" s="141" t="s">
        <v>51</v>
      </c>
      <c r="J10" s="123"/>
      <c r="K10" s="123"/>
      <c r="L10" s="124"/>
    </row>
    <row r="11" spans="1:12" x14ac:dyDescent="0.25">
      <c r="A11" s="116"/>
      <c r="F11" s="101" t="s">
        <v>42</v>
      </c>
      <c r="H11" t="s">
        <v>45</v>
      </c>
      <c r="I11" s="102" t="s">
        <v>52</v>
      </c>
      <c r="L11" s="117"/>
    </row>
    <row r="12" spans="1:12" x14ac:dyDescent="0.25">
      <c r="A12" s="116"/>
      <c r="F12" s="101" t="s">
        <v>43</v>
      </c>
      <c r="H12" t="s">
        <v>44</v>
      </c>
      <c r="I12" s="142"/>
      <c r="L12" s="117"/>
    </row>
    <row r="13" spans="1:12" x14ac:dyDescent="0.25">
      <c r="A13" s="143" t="s">
        <v>38</v>
      </c>
      <c r="L13" s="117"/>
    </row>
    <row r="14" spans="1:12" x14ac:dyDescent="0.25">
      <c r="A14" s="144"/>
      <c r="G14" s="142" t="s">
        <v>49</v>
      </c>
      <c r="L14" s="117"/>
    </row>
    <row r="15" spans="1:12" x14ac:dyDescent="0.25">
      <c r="A15" s="116" t="s">
        <v>107</v>
      </c>
      <c r="L15" s="117"/>
    </row>
    <row r="16" spans="1:12" x14ac:dyDescent="0.25">
      <c r="A16" s="116" t="s">
        <v>106</v>
      </c>
      <c r="D16" t="s">
        <v>108</v>
      </c>
      <c r="G16" s="170" t="s">
        <v>99</v>
      </c>
      <c r="H16" s="171"/>
      <c r="I16" s="171"/>
      <c r="J16" s="171"/>
      <c r="K16" s="171"/>
      <c r="L16" s="172"/>
    </row>
    <row r="17" spans="1:12" x14ac:dyDescent="0.25">
      <c r="A17" s="116" t="s">
        <v>105</v>
      </c>
      <c r="D17" t="s">
        <v>37</v>
      </c>
      <c r="G17" s="173"/>
      <c r="H17" s="174"/>
      <c r="I17" s="174"/>
      <c r="J17" s="174"/>
      <c r="K17" s="174"/>
      <c r="L17" s="175"/>
    </row>
    <row r="18" spans="1:12" x14ac:dyDescent="0.25">
      <c r="A18" s="116"/>
      <c r="G18" s="173"/>
      <c r="H18" s="174"/>
      <c r="I18" s="174"/>
      <c r="J18" s="174"/>
      <c r="K18" s="174"/>
      <c r="L18" s="175"/>
    </row>
    <row r="19" spans="1:12" x14ac:dyDescent="0.25">
      <c r="A19" s="143" t="s">
        <v>47</v>
      </c>
      <c r="G19" s="173"/>
      <c r="H19" s="174"/>
      <c r="I19" s="174"/>
      <c r="J19" s="174"/>
      <c r="K19" s="174"/>
      <c r="L19" s="175"/>
    </row>
    <row r="20" spans="1:12" x14ac:dyDescent="0.25">
      <c r="A20" s="116"/>
      <c r="G20" s="173"/>
      <c r="H20" s="174"/>
      <c r="I20" s="174"/>
      <c r="J20" s="174"/>
      <c r="K20" s="174"/>
      <c r="L20" s="175"/>
    </row>
    <row r="21" spans="1:12" x14ac:dyDescent="0.25">
      <c r="A21" s="116"/>
      <c r="G21" s="173"/>
      <c r="H21" s="174"/>
      <c r="I21" s="174"/>
      <c r="J21" s="174"/>
      <c r="K21" s="174"/>
      <c r="L21" s="175"/>
    </row>
    <row r="22" spans="1:12" x14ac:dyDescent="0.25">
      <c r="A22" s="116"/>
      <c r="F22" s="104"/>
      <c r="G22" s="173"/>
      <c r="H22" s="174"/>
      <c r="I22" s="174"/>
      <c r="J22" s="174"/>
      <c r="K22" s="174"/>
      <c r="L22" s="175"/>
    </row>
    <row r="23" spans="1:12" x14ac:dyDescent="0.25">
      <c r="A23" s="143" t="s">
        <v>104</v>
      </c>
      <c r="G23" s="173"/>
      <c r="H23" s="174"/>
      <c r="I23" s="174"/>
      <c r="J23" s="174"/>
      <c r="K23" s="174"/>
      <c r="L23" s="175"/>
    </row>
    <row r="24" spans="1:12" x14ac:dyDescent="0.25">
      <c r="A24" s="150"/>
      <c r="B24" s="105"/>
      <c r="C24" s="105"/>
      <c r="D24" s="105"/>
      <c r="E24" s="105"/>
      <c r="F24" s="105"/>
      <c r="G24" s="173"/>
      <c r="H24" s="174"/>
      <c r="I24" s="174"/>
      <c r="J24" s="174"/>
      <c r="K24" s="174"/>
      <c r="L24" s="175"/>
    </row>
    <row r="25" spans="1:12" x14ac:dyDescent="0.25">
      <c r="A25" s="151"/>
      <c r="B25" s="106"/>
      <c r="C25" s="106"/>
      <c r="D25" s="106"/>
      <c r="E25" s="106"/>
      <c r="F25" s="106"/>
      <c r="G25" s="173"/>
      <c r="H25" s="174"/>
      <c r="I25" s="174"/>
      <c r="J25" s="174"/>
      <c r="K25" s="174"/>
      <c r="L25" s="175"/>
    </row>
    <row r="26" spans="1:12" x14ac:dyDescent="0.25">
      <c r="A26" s="151"/>
      <c r="B26" s="106"/>
      <c r="C26" s="106"/>
      <c r="D26" s="106"/>
      <c r="E26" s="106"/>
      <c r="F26" s="106"/>
      <c r="G26" s="173"/>
      <c r="H26" s="174"/>
      <c r="I26" s="174"/>
      <c r="J26" s="174"/>
      <c r="K26" s="174"/>
      <c r="L26" s="175"/>
    </row>
    <row r="27" spans="1:12" x14ac:dyDescent="0.25">
      <c r="A27" s="151"/>
      <c r="B27" s="106"/>
      <c r="C27" s="106"/>
      <c r="D27" s="106"/>
      <c r="E27" s="106"/>
      <c r="F27" s="106"/>
      <c r="G27" s="173"/>
      <c r="H27" s="174"/>
      <c r="I27" s="174"/>
      <c r="J27" s="174"/>
      <c r="K27" s="174"/>
      <c r="L27" s="175"/>
    </row>
    <row r="28" spans="1:12" x14ac:dyDescent="0.25">
      <c r="A28" s="151"/>
      <c r="B28" s="106"/>
      <c r="C28" s="106"/>
      <c r="D28" s="106"/>
      <c r="E28" s="106"/>
      <c r="F28" s="106"/>
      <c r="G28" s="173"/>
      <c r="H28" s="174"/>
      <c r="I28" s="174"/>
      <c r="J28" s="174"/>
      <c r="K28" s="174"/>
      <c r="L28" s="175"/>
    </row>
    <row r="29" spans="1:12" x14ac:dyDescent="0.25">
      <c r="A29" s="151"/>
      <c r="B29" s="106"/>
      <c r="C29" s="106"/>
      <c r="D29" s="106"/>
      <c r="E29" s="106"/>
      <c r="F29" s="106"/>
      <c r="G29" s="173"/>
      <c r="H29" s="174"/>
      <c r="I29" s="174"/>
      <c r="J29" s="174"/>
      <c r="K29" s="174"/>
      <c r="L29" s="175"/>
    </row>
    <row r="30" spans="1:12" x14ac:dyDescent="0.25">
      <c r="A30" s="116"/>
      <c r="G30" s="173"/>
      <c r="H30" s="174"/>
      <c r="I30" s="174"/>
      <c r="J30" s="174"/>
      <c r="K30" s="174"/>
      <c r="L30" s="175"/>
    </row>
    <row r="31" spans="1:12" x14ac:dyDescent="0.25">
      <c r="A31" s="116"/>
      <c r="G31" s="176"/>
      <c r="H31" s="177"/>
      <c r="I31" s="177"/>
      <c r="J31" s="177"/>
      <c r="K31" s="177"/>
      <c r="L31" s="178"/>
    </row>
    <row r="32" spans="1:12" x14ac:dyDescent="0.25">
      <c r="A32" s="145"/>
      <c r="B32" s="1"/>
      <c r="C32" s="1"/>
      <c r="D32" s="1"/>
      <c r="F32" s="2"/>
      <c r="G32" s="1"/>
      <c r="H32" s="1"/>
      <c r="I32" s="1"/>
      <c r="L32" s="117"/>
    </row>
    <row r="33" spans="1:12" x14ac:dyDescent="0.25">
      <c r="A33" s="145"/>
      <c r="B33" s="1"/>
      <c r="C33" s="1"/>
      <c r="D33" s="1"/>
      <c r="F33" s="2"/>
      <c r="G33" s="1"/>
      <c r="H33" s="1"/>
      <c r="I33" s="1"/>
      <c r="L33" s="117"/>
    </row>
    <row r="34" spans="1:12" x14ac:dyDescent="0.25">
      <c r="A34" s="145"/>
      <c r="B34" s="1"/>
      <c r="C34" s="179" t="s">
        <v>62</v>
      </c>
      <c r="D34" s="180"/>
      <c r="E34" s="179" t="s">
        <v>101</v>
      </c>
      <c r="F34" s="180"/>
      <c r="G34" s="179" t="s">
        <v>102</v>
      </c>
      <c r="H34" s="180"/>
      <c r="I34" s="179" t="s">
        <v>103</v>
      </c>
      <c r="J34" s="180"/>
      <c r="L34" s="117"/>
    </row>
    <row r="35" spans="1:12" x14ac:dyDescent="0.25">
      <c r="A35" s="145"/>
      <c r="B35" s="1"/>
      <c r="C35" s="181">
        <v>1</v>
      </c>
      <c r="D35" s="181"/>
      <c r="E35" s="181">
        <v>0</v>
      </c>
      <c r="F35" s="181"/>
      <c r="G35" s="181">
        <v>0</v>
      </c>
      <c r="H35" s="181"/>
      <c r="I35" s="182" t="e">
        <f>E35/G35</f>
        <v>#DIV/0!</v>
      </c>
      <c r="J35" s="182"/>
      <c r="L35" s="117"/>
    </row>
    <row r="36" spans="1:12" x14ac:dyDescent="0.25">
      <c r="A36" s="145"/>
      <c r="B36" s="1"/>
      <c r="C36" s="181">
        <v>2</v>
      </c>
      <c r="D36" s="181"/>
      <c r="E36" s="181">
        <v>0</v>
      </c>
      <c r="F36" s="181"/>
      <c r="G36" s="181">
        <v>0</v>
      </c>
      <c r="H36" s="181"/>
      <c r="I36" s="181" t="e">
        <f t="shared" ref="I36:I41" si="1">E36/G36</f>
        <v>#DIV/0!</v>
      </c>
      <c r="J36" s="181"/>
      <c r="L36" s="117"/>
    </row>
    <row r="37" spans="1:12" x14ac:dyDescent="0.25">
      <c r="A37" s="145"/>
      <c r="B37" s="1"/>
      <c r="C37" s="181">
        <v>3</v>
      </c>
      <c r="D37" s="181"/>
      <c r="E37" s="181">
        <v>0</v>
      </c>
      <c r="F37" s="181"/>
      <c r="G37" s="181">
        <v>0</v>
      </c>
      <c r="H37" s="181"/>
      <c r="I37" s="181" t="e">
        <f t="shared" si="1"/>
        <v>#DIV/0!</v>
      </c>
      <c r="J37" s="181"/>
      <c r="L37" s="117"/>
    </row>
    <row r="38" spans="1:12" x14ac:dyDescent="0.25">
      <c r="A38" s="145"/>
      <c r="B38" s="1"/>
      <c r="C38" s="181">
        <v>4</v>
      </c>
      <c r="D38" s="181"/>
      <c r="E38" s="181">
        <v>0</v>
      </c>
      <c r="F38" s="181"/>
      <c r="G38" s="181">
        <v>0</v>
      </c>
      <c r="H38" s="181"/>
      <c r="I38" s="181" t="e">
        <f t="shared" si="1"/>
        <v>#DIV/0!</v>
      </c>
      <c r="J38" s="181"/>
      <c r="L38" s="117"/>
    </row>
    <row r="39" spans="1:12" x14ac:dyDescent="0.25">
      <c r="A39" s="145"/>
      <c r="B39" s="1"/>
      <c r="C39" s="181">
        <v>5</v>
      </c>
      <c r="D39" s="181"/>
      <c r="E39" s="181">
        <v>0</v>
      </c>
      <c r="F39" s="181"/>
      <c r="G39" s="181">
        <v>0</v>
      </c>
      <c r="H39" s="181"/>
      <c r="I39" s="181" t="e">
        <f t="shared" si="1"/>
        <v>#DIV/0!</v>
      </c>
      <c r="J39" s="181"/>
      <c r="L39" s="117"/>
    </row>
    <row r="40" spans="1:12" x14ac:dyDescent="0.25">
      <c r="A40" s="145"/>
      <c r="B40" s="1"/>
      <c r="C40" s="181">
        <v>6</v>
      </c>
      <c r="D40" s="181"/>
      <c r="E40" s="181">
        <v>0</v>
      </c>
      <c r="F40" s="181"/>
      <c r="G40" s="181">
        <v>0</v>
      </c>
      <c r="H40" s="181"/>
      <c r="I40" s="181" t="e">
        <f t="shared" si="1"/>
        <v>#DIV/0!</v>
      </c>
      <c r="J40" s="181"/>
      <c r="L40" s="117"/>
    </row>
    <row r="41" spans="1:12" x14ac:dyDescent="0.25">
      <c r="A41" s="145"/>
      <c r="B41" s="1"/>
      <c r="C41" s="181">
        <v>7</v>
      </c>
      <c r="D41" s="181"/>
      <c r="E41" s="181">
        <v>0</v>
      </c>
      <c r="F41" s="181"/>
      <c r="G41" s="181">
        <v>0</v>
      </c>
      <c r="H41" s="181"/>
      <c r="I41" s="181" t="e">
        <f t="shared" si="1"/>
        <v>#DIV/0!</v>
      </c>
      <c r="J41" s="181"/>
      <c r="L41" s="117"/>
    </row>
    <row r="42" spans="1:12" x14ac:dyDescent="0.25">
      <c r="A42" s="145"/>
      <c r="B42" s="1"/>
      <c r="C42" s="1"/>
      <c r="D42" s="1"/>
      <c r="F42" s="2"/>
      <c r="G42" s="1"/>
      <c r="H42" s="1"/>
      <c r="I42" s="1"/>
      <c r="L42" s="117"/>
    </row>
    <row r="43" spans="1:12" x14ac:dyDescent="0.25">
      <c r="A43" s="145"/>
      <c r="B43" s="1"/>
      <c r="C43" s="1"/>
      <c r="D43" s="1"/>
      <c r="F43" s="2"/>
      <c r="G43" s="1"/>
      <c r="H43" s="1"/>
      <c r="I43" s="1"/>
      <c r="L43" s="117"/>
    </row>
    <row r="44" spans="1:12" x14ac:dyDescent="0.25">
      <c r="A44" s="145"/>
      <c r="B44" s="137"/>
      <c r="D44" s="138" t="s">
        <v>71</v>
      </c>
      <c r="E44" s="139"/>
      <c r="F44" s="139"/>
      <c r="G44" s="127" t="e">
        <f>AVERAGE(I35:J41)</f>
        <v>#DIV/0!</v>
      </c>
      <c r="H44" s="126" t="s">
        <v>46</v>
      </c>
      <c r="L44" s="117"/>
    </row>
    <row r="45" spans="1:12" x14ac:dyDescent="0.25">
      <c r="A45" s="48"/>
      <c r="B45" s="148"/>
      <c r="C45" s="149"/>
      <c r="D45" s="118"/>
      <c r="E45" s="118"/>
      <c r="F45" s="118"/>
      <c r="G45" s="118"/>
      <c r="H45" s="118"/>
      <c r="I45" s="118"/>
      <c r="J45" s="118"/>
      <c r="K45" s="118"/>
      <c r="L45" s="119"/>
    </row>
    <row r="46" spans="1:12" x14ac:dyDescent="0.25">
      <c r="A46" s="1"/>
      <c r="B46" s="108"/>
      <c r="C46" s="1"/>
      <c r="G46" s="136"/>
      <c r="H46" s="102"/>
    </row>
    <row r="47" spans="1:12" x14ac:dyDescent="0.25">
      <c r="A47" s="1"/>
      <c r="B47" s="108"/>
      <c r="C47" s="1"/>
      <c r="G47" s="136"/>
      <c r="H47" s="102"/>
    </row>
  </sheetData>
  <mergeCells count="51">
    <mergeCell ref="C40:D40"/>
    <mergeCell ref="E40:F40"/>
    <mergeCell ref="G40:H40"/>
    <mergeCell ref="I40:J40"/>
    <mergeCell ref="C41:D41"/>
    <mergeCell ref="E41:F41"/>
    <mergeCell ref="G41:H41"/>
    <mergeCell ref="I41:J41"/>
    <mergeCell ref="C38:D38"/>
    <mergeCell ref="E38:F38"/>
    <mergeCell ref="G38:H38"/>
    <mergeCell ref="I38:J38"/>
    <mergeCell ref="C39:D39"/>
    <mergeCell ref="E39:F39"/>
    <mergeCell ref="G39:H39"/>
    <mergeCell ref="I39:J39"/>
    <mergeCell ref="C36:D36"/>
    <mergeCell ref="E36:F36"/>
    <mergeCell ref="G36:H36"/>
    <mergeCell ref="I36:J36"/>
    <mergeCell ref="C37:D37"/>
    <mergeCell ref="E37:F37"/>
    <mergeCell ref="G37:H37"/>
    <mergeCell ref="I37:J37"/>
    <mergeCell ref="G34:H34"/>
    <mergeCell ref="I34:J34"/>
    <mergeCell ref="C35:D35"/>
    <mergeCell ref="E35:F35"/>
    <mergeCell ref="G35:H35"/>
    <mergeCell ref="I35:J35"/>
    <mergeCell ref="C34:D34"/>
    <mergeCell ref="E34:F34"/>
    <mergeCell ref="A7:B7"/>
    <mergeCell ref="C7:F7"/>
    <mergeCell ref="A8:B8"/>
    <mergeCell ref="C8:F8"/>
    <mergeCell ref="G16:L31"/>
    <mergeCell ref="A5:B5"/>
    <mergeCell ref="C5:F5"/>
    <mergeCell ref="I5:K5"/>
    <mergeCell ref="A6:B6"/>
    <mergeCell ref="C6:F6"/>
    <mergeCell ref="I6:K6"/>
    <mergeCell ref="A4:B4"/>
    <mergeCell ref="C4:F4"/>
    <mergeCell ref="I4:K4"/>
    <mergeCell ref="A1:L1"/>
    <mergeCell ref="A3:B3"/>
    <mergeCell ref="C3:F3"/>
    <mergeCell ref="I3:K3"/>
    <mergeCell ref="A2:L2"/>
  </mergeCells>
  <printOptions horizontalCentered="1" verticalCentered="1"/>
  <pageMargins left="0.78740157480314965" right="0.59055118110236227" top="0.59055118110236227" bottom="0.59055118110236227" header="0.31496062992125984" footer="0.31496062992125984"/>
  <pageSetup orientation="portrait" verticalDpi="300" r:id="rId1"/>
  <headerFooter>
    <oddHeader>&amp;L&amp;G&amp;R&amp;G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7"/>
  <sheetViews>
    <sheetView tabSelected="1" view="pageLayout" zoomScale="90" zoomScaleNormal="100" zoomScalePageLayoutView="90" workbookViewId="0">
      <selection activeCell="G5" sqref="G5"/>
    </sheetView>
  </sheetViews>
  <sheetFormatPr baseColWidth="10" defaultColWidth="11.42578125" defaultRowHeight="15" x14ac:dyDescent="0.25"/>
  <cols>
    <col min="1" max="3" width="7.42578125" customWidth="1"/>
    <col min="4" max="4" width="7" customWidth="1"/>
    <col min="5" max="5" width="7.140625" customWidth="1"/>
    <col min="6" max="6" width="8.42578125" customWidth="1"/>
    <col min="7" max="7" width="9" customWidth="1"/>
    <col min="8" max="8" width="8.85546875" customWidth="1"/>
    <col min="9" max="9" width="8.42578125" customWidth="1"/>
    <col min="10" max="10" width="7.42578125" customWidth="1"/>
    <col min="11" max="11" width="7.140625" customWidth="1"/>
    <col min="12" max="12" width="4.85546875" customWidth="1"/>
    <col min="13" max="15" width="7.42578125" customWidth="1"/>
  </cols>
  <sheetData>
    <row r="1" spans="1:12" x14ac:dyDescent="0.25">
      <c r="A1" s="162" t="s">
        <v>96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15.75" x14ac:dyDescent="0.25">
      <c r="A2" s="183" t="s">
        <v>88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x14ac:dyDescent="0.25">
      <c r="A3" s="163" t="s">
        <v>11</v>
      </c>
      <c r="B3" s="164"/>
      <c r="C3" s="165"/>
      <c r="D3" s="165"/>
      <c r="E3" s="165"/>
      <c r="F3" s="165"/>
      <c r="G3" s="123"/>
      <c r="H3" s="122" t="s">
        <v>90</v>
      </c>
      <c r="I3" s="165" t="str">
        <f>UPPER(G3)</f>
        <v/>
      </c>
      <c r="J3" s="165"/>
      <c r="K3" s="165"/>
      <c r="L3" s="124"/>
    </row>
    <row r="4" spans="1:12" x14ac:dyDescent="0.25">
      <c r="A4" s="159" t="s">
        <v>12</v>
      </c>
      <c r="B4" s="160"/>
      <c r="C4" s="161"/>
      <c r="D4" s="161"/>
      <c r="E4" s="161"/>
      <c r="F4" s="161"/>
      <c r="H4" s="121" t="s">
        <v>91</v>
      </c>
      <c r="I4" s="161" t="str">
        <f t="shared" ref="I4:I6" si="0">UPPER(G4)</f>
        <v/>
      </c>
      <c r="J4" s="161"/>
      <c r="K4" s="161"/>
      <c r="L4" s="117"/>
    </row>
    <row r="5" spans="1:12" x14ac:dyDescent="0.25">
      <c r="A5" s="159" t="s">
        <v>13</v>
      </c>
      <c r="B5" s="160"/>
      <c r="C5" s="161"/>
      <c r="D5" s="161"/>
      <c r="E5" s="161"/>
      <c r="F5" s="161"/>
      <c r="H5" s="121" t="s">
        <v>92</v>
      </c>
      <c r="I5" s="161" t="str">
        <f t="shared" si="0"/>
        <v/>
      </c>
      <c r="J5" s="161"/>
      <c r="K5" s="161"/>
      <c r="L5" s="117"/>
    </row>
    <row r="6" spans="1:12" x14ac:dyDescent="0.25">
      <c r="A6" s="159" t="s">
        <v>14</v>
      </c>
      <c r="B6" s="160"/>
      <c r="C6" s="161"/>
      <c r="D6" s="161"/>
      <c r="E6" s="161"/>
      <c r="F6" s="161"/>
      <c r="H6" s="121" t="s">
        <v>93</v>
      </c>
      <c r="I6" s="161" t="str">
        <f t="shared" si="0"/>
        <v/>
      </c>
      <c r="J6" s="161"/>
      <c r="K6" s="161"/>
      <c r="L6" s="117"/>
    </row>
    <row r="7" spans="1:12" x14ac:dyDescent="0.25">
      <c r="A7" s="159" t="s">
        <v>94</v>
      </c>
      <c r="B7" s="160"/>
      <c r="C7" s="161"/>
      <c r="D7" s="161"/>
      <c r="E7" s="161"/>
      <c r="F7" s="161"/>
      <c r="I7" t="str">
        <f t="shared" ref="I7:J8" si="1">UPPER(G7)</f>
        <v/>
      </c>
      <c r="J7" t="str">
        <f t="shared" si="1"/>
        <v/>
      </c>
      <c r="L7" s="117"/>
    </row>
    <row r="8" spans="1:12" x14ac:dyDescent="0.25">
      <c r="A8" s="167" t="s">
        <v>89</v>
      </c>
      <c r="B8" s="168"/>
      <c r="C8" s="169"/>
      <c r="D8" s="169"/>
      <c r="E8" s="169"/>
      <c r="F8" s="169"/>
      <c r="G8" s="118"/>
      <c r="H8" s="118"/>
      <c r="I8" s="118" t="str">
        <f t="shared" si="1"/>
        <v/>
      </c>
      <c r="J8" s="118" t="str">
        <f t="shared" si="1"/>
        <v/>
      </c>
      <c r="K8" s="118"/>
      <c r="L8" s="119"/>
    </row>
    <row r="9" spans="1:12" x14ac:dyDescent="0.25">
      <c r="A9" s="120"/>
      <c r="B9" s="120"/>
    </row>
    <row r="10" spans="1:12" x14ac:dyDescent="0.25">
      <c r="A10" s="140" t="s">
        <v>95</v>
      </c>
      <c r="B10" s="123"/>
      <c r="C10" s="123"/>
      <c r="D10" s="123"/>
      <c r="E10" s="123"/>
      <c r="F10" s="128" t="s">
        <v>41</v>
      </c>
      <c r="G10" s="123"/>
      <c r="H10" s="123" t="s">
        <v>45</v>
      </c>
      <c r="I10" s="141" t="s">
        <v>51</v>
      </c>
      <c r="J10" s="123"/>
      <c r="K10" s="123"/>
      <c r="L10" s="124"/>
    </row>
    <row r="11" spans="1:12" x14ac:dyDescent="0.25">
      <c r="A11" s="116"/>
      <c r="F11" s="101" t="s">
        <v>42</v>
      </c>
      <c r="H11" t="s">
        <v>45</v>
      </c>
      <c r="I11" s="102" t="s">
        <v>52</v>
      </c>
      <c r="L11" s="117"/>
    </row>
    <row r="12" spans="1:12" x14ac:dyDescent="0.25">
      <c r="A12" s="116"/>
      <c r="F12" s="101" t="s">
        <v>43</v>
      </c>
      <c r="H12" t="s">
        <v>44</v>
      </c>
      <c r="I12" s="142"/>
      <c r="L12" s="117"/>
    </row>
    <row r="13" spans="1:12" x14ac:dyDescent="0.25">
      <c r="A13" s="143" t="s">
        <v>38</v>
      </c>
      <c r="L13" s="117"/>
    </row>
    <row r="14" spans="1:12" x14ac:dyDescent="0.25">
      <c r="A14" s="144"/>
      <c r="G14" s="142" t="s">
        <v>49</v>
      </c>
      <c r="L14" s="117"/>
    </row>
    <row r="15" spans="1:12" x14ac:dyDescent="0.25">
      <c r="A15" s="116" t="s">
        <v>55</v>
      </c>
      <c r="L15" s="117"/>
    </row>
    <row r="16" spans="1:12" x14ac:dyDescent="0.25">
      <c r="A16" s="116" t="s">
        <v>53</v>
      </c>
      <c r="D16" t="s">
        <v>36</v>
      </c>
      <c r="G16" s="170" t="s">
        <v>99</v>
      </c>
      <c r="H16" s="171"/>
      <c r="I16" s="171"/>
      <c r="J16" s="171"/>
      <c r="K16" s="171"/>
      <c r="L16" s="172"/>
    </row>
    <row r="17" spans="1:12" x14ac:dyDescent="0.25">
      <c r="A17" s="116" t="s">
        <v>54</v>
      </c>
      <c r="D17" t="s">
        <v>37</v>
      </c>
      <c r="G17" s="173"/>
      <c r="H17" s="174"/>
      <c r="I17" s="174"/>
      <c r="J17" s="174"/>
      <c r="K17" s="174"/>
      <c r="L17" s="175"/>
    </row>
    <row r="18" spans="1:12" x14ac:dyDescent="0.25">
      <c r="A18" s="116"/>
      <c r="G18" s="173"/>
      <c r="H18" s="174"/>
      <c r="I18" s="174"/>
      <c r="J18" s="174"/>
      <c r="K18" s="174"/>
      <c r="L18" s="175"/>
    </row>
    <row r="19" spans="1:12" x14ac:dyDescent="0.25">
      <c r="A19" s="143" t="s">
        <v>47</v>
      </c>
      <c r="G19" s="173"/>
      <c r="H19" s="174"/>
      <c r="I19" s="174"/>
      <c r="J19" s="174"/>
      <c r="K19" s="174"/>
      <c r="L19" s="175"/>
    </row>
    <row r="20" spans="1:12" x14ac:dyDescent="0.25">
      <c r="A20" s="116"/>
      <c r="G20" s="173"/>
      <c r="H20" s="174"/>
      <c r="I20" s="174"/>
      <c r="J20" s="174"/>
      <c r="K20" s="174"/>
      <c r="L20" s="175"/>
    </row>
    <row r="21" spans="1:12" x14ac:dyDescent="0.25">
      <c r="A21" s="116"/>
      <c r="G21" s="173"/>
      <c r="H21" s="174"/>
      <c r="I21" s="174"/>
      <c r="J21" s="174"/>
      <c r="K21" s="174"/>
      <c r="L21" s="175"/>
    </row>
    <row r="22" spans="1:12" x14ac:dyDescent="0.25">
      <c r="A22" s="116"/>
      <c r="F22" s="104"/>
      <c r="G22" s="173"/>
      <c r="H22" s="174"/>
      <c r="I22" s="174"/>
      <c r="J22" s="174"/>
      <c r="K22" s="174"/>
      <c r="L22" s="175"/>
    </row>
    <row r="23" spans="1:12" x14ac:dyDescent="0.25">
      <c r="A23" s="143" t="s">
        <v>48</v>
      </c>
      <c r="G23" s="173"/>
      <c r="H23" s="174"/>
      <c r="I23" s="174"/>
      <c r="J23" s="174"/>
      <c r="K23" s="174"/>
      <c r="L23" s="175"/>
    </row>
    <row r="24" spans="1:12" x14ac:dyDescent="0.25">
      <c r="A24" s="116"/>
      <c r="B24" s="131" t="s">
        <v>5</v>
      </c>
      <c r="C24" s="131" t="s">
        <v>2</v>
      </c>
      <c r="D24" s="131" t="s">
        <v>98</v>
      </c>
      <c r="E24" s="132" t="s">
        <v>97</v>
      </c>
      <c r="F24" s="105"/>
      <c r="G24" s="173"/>
      <c r="H24" s="174"/>
      <c r="I24" s="174"/>
      <c r="J24" s="174"/>
      <c r="K24" s="174"/>
      <c r="L24" s="175"/>
    </row>
    <row r="25" spans="1:12" x14ac:dyDescent="0.25">
      <c r="A25" s="116"/>
      <c r="B25" s="31">
        <v>1</v>
      </c>
      <c r="C25" s="31">
        <v>16.05</v>
      </c>
      <c r="D25" s="186">
        <v>8</v>
      </c>
      <c r="E25" s="41">
        <f>$D$25/C25</f>
        <v>0.49844236760124611</v>
      </c>
      <c r="F25" s="106"/>
      <c r="G25" s="173"/>
      <c r="H25" s="174"/>
      <c r="I25" s="174"/>
      <c r="J25" s="174"/>
      <c r="K25" s="174"/>
      <c r="L25" s="175"/>
    </row>
    <row r="26" spans="1:12" x14ac:dyDescent="0.25">
      <c r="A26" s="116"/>
      <c r="B26" s="31">
        <v>2</v>
      </c>
      <c r="C26" s="31">
        <v>15.73</v>
      </c>
      <c r="D26" s="187"/>
      <c r="E26" s="41">
        <f>$D$25/C26</f>
        <v>0.50858232676414494</v>
      </c>
      <c r="F26" s="106"/>
      <c r="G26" s="173"/>
      <c r="H26" s="174"/>
      <c r="I26" s="174"/>
      <c r="J26" s="174"/>
      <c r="K26" s="174"/>
      <c r="L26" s="175"/>
    </row>
    <row r="27" spans="1:12" x14ac:dyDescent="0.25">
      <c r="A27" s="116"/>
      <c r="B27" s="31">
        <v>3</v>
      </c>
      <c r="C27" s="31">
        <v>16.02</v>
      </c>
      <c r="D27" s="187"/>
      <c r="E27" s="41">
        <f>$D$25/C27</f>
        <v>0.49937578027465668</v>
      </c>
      <c r="F27" s="106"/>
      <c r="G27" s="173"/>
      <c r="H27" s="174"/>
      <c r="I27" s="174"/>
      <c r="J27" s="174"/>
      <c r="K27" s="174"/>
      <c r="L27" s="175"/>
    </row>
    <row r="28" spans="1:12" x14ac:dyDescent="0.25">
      <c r="A28" s="116"/>
      <c r="B28" s="31">
        <v>4</v>
      </c>
      <c r="C28" s="31">
        <v>15.95</v>
      </c>
      <c r="D28" s="187"/>
      <c r="E28" s="41">
        <f>$D$25/C28</f>
        <v>0.50156739811912232</v>
      </c>
      <c r="F28" s="106"/>
      <c r="G28" s="173"/>
      <c r="H28" s="174"/>
      <c r="I28" s="174"/>
      <c r="J28" s="174"/>
      <c r="K28" s="174"/>
      <c r="L28" s="175"/>
    </row>
    <row r="29" spans="1:12" x14ac:dyDescent="0.25">
      <c r="A29" s="116"/>
      <c r="B29" s="31">
        <v>5</v>
      </c>
      <c r="C29" s="31">
        <v>15.93</v>
      </c>
      <c r="D29" s="188"/>
      <c r="E29" s="41">
        <f>$D$25/C29</f>
        <v>0.50219711236660391</v>
      </c>
      <c r="F29" s="106"/>
      <c r="G29" s="173"/>
      <c r="H29" s="174"/>
      <c r="I29" s="174"/>
      <c r="J29" s="174"/>
      <c r="K29" s="174"/>
      <c r="L29" s="175"/>
    </row>
    <row r="30" spans="1:12" x14ac:dyDescent="0.25">
      <c r="A30" s="116"/>
      <c r="D30" t="s">
        <v>82</v>
      </c>
      <c r="G30" s="173"/>
      <c r="H30" s="174"/>
      <c r="I30" s="174"/>
      <c r="J30" s="174"/>
      <c r="K30" s="174"/>
      <c r="L30" s="175"/>
    </row>
    <row r="31" spans="1:12" x14ac:dyDescent="0.25">
      <c r="A31" s="116" t="s">
        <v>59</v>
      </c>
      <c r="D31" s="125">
        <f>AVERAGE(E25:E29)*0.6</f>
        <v>0.30121979821509287</v>
      </c>
      <c r="E31" s="126" t="s">
        <v>70</v>
      </c>
      <c r="G31" s="176"/>
      <c r="H31" s="177"/>
      <c r="I31" s="177"/>
      <c r="J31" s="177"/>
      <c r="K31" s="177"/>
      <c r="L31" s="178"/>
    </row>
    <row r="32" spans="1:12" x14ac:dyDescent="0.25">
      <c r="A32" s="145" t="s">
        <v>60</v>
      </c>
      <c r="B32" s="1"/>
      <c r="C32" s="1"/>
      <c r="D32" s="1"/>
      <c r="F32" s="2" t="s">
        <v>61</v>
      </c>
      <c r="G32" s="1"/>
      <c r="H32" s="1"/>
      <c r="I32" s="1"/>
      <c r="L32" s="117"/>
    </row>
    <row r="33" spans="1:12" ht="28.5" customHeight="1" x14ac:dyDescent="0.25">
      <c r="A33" s="184" t="s">
        <v>62</v>
      </c>
      <c r="B33" s="129" t="s">
        <v>63</v>
      </c>
      <c r="C33" s="129" t="s">
        <v>64</v>
      </c>
      <c r="D33" s="184" t="s">
        <v>65</v>
      </c>
      <c r="F33" s="184" t="s">
        <v>62</v>
      </c>
      <c r="G33" s="129" t="s">
        <v>63</v>
      </c>
      <c r="H33" s="129" t="s">
        <v>64</v>
      </c>
      <c r="I33" s="184" t="s">
        <v>65</v>
      </c>
      <c r="L33" s="117"/>
    </row>
    <row r="34" spans="1:12" ht="15" customHeight="1" x14ac:dyDescent="0.25">
      <c r="A34" s="185"/>
      <c r="B34" s="130" t="s">
        <v>100</v>
      </c>
      <c r="C34" s="130" t="s">
        <v>100</v>
      </c>
      <c r="D34" s="185"/>
      <c r="F34" s="185"/>
      <c r="G34" s="130" t="s">
        <v>100</v>
      </c>
      <c r="H34" s="130" t="s">
        <v>100</v>
      </c>
      <c r="I34" s="185"/>
      <c r="L34" s="117"/>
    </row>
    <row r="35" spans="1:12" ht="10.15" hidden="1" customHeight="1" x14ac:dyDescent="0.25">
      <c r="A35" s="116"/>
      <c r="L35" s="117"/>
    </row>
    <row r="36" spans="1:12" ht="15" customHeight="1" x14ac:dyDescent="0.25">
      <c r="A36" s="50">
        <v>0</v>
      </c>
      <c r="B36" s="50"/>
      <c r="C36" s="50"/>
      <c r="D36" s="51"/>
      <c r="F36" s="49">
        <v>0</v>
      </c>
      <c r="G36" s="50"/>
      <c r="H36" s="50"/>
      <c r="I36" s="51"/>
      <c r="L36" s="117"/>
    </row>
    <row r="37" spans="1:12" x14ac:dyDescent="0.25">
      <c r="A37" s="50">
        <v>1</v>
      </c>
      <c r="B37" s="50"/>
      <c r="C37" s="50"/>
      <c r="D37" s="51">
        <f>+((B36+B37)/2)*C37</f>
        <v>0</v>
      </c>
      <c r="F37" s="49">
        <v>1</v>
      </c>
      <c r="G37" s="50"/>
      <c r="H37" s="52"/>
      <c r="I37" s="51">
        <f>+((G36+G37)/2)*H37</f>
        <v>0</v>
      </c>
      <c r="L37" s="117"/>
    </row>
    <row r="38" spans="1:12" x14ac:dyDescent="0.25">
      <c r="A38" s="50">
        <v>2</v>
      </c>
      <c r="B38" s="50"/>
      <c r="C38" s="50"/>
      <c r="D38" s="51">
        <f t="shared" ref="D38:D40" si="2">+((B37+B38)/2)*C38</f>
        <v>0</v>
      </c>
      <c r="F38" s="49">
        <v>2</v>
      </c>
      <c r="G38" s="50"/>
      <c r="H38" s="52"/>
      <c r="I38" s="51">
        <f t="shared" ref="I38:I40" si="3">+((G37+G38)/2)*H38</f>
        <v>0</v>
      </c>
      <c r="L38" s="117"/>
    </row>
    <row r="39" spans="1:12" x14ac:dyDescent="0.25">
      <c r="A39" s="50">
        <v>3</v>
      </c>
      <c r="B39" s="50"/>
      <c r="C39" s="50"/>
      <c r="D39" s="51">
        <f t="shared" si="2"/>
        <v>0</v>
      </c>
      <c r="F39" s="49">
        <v>3</v>
      </c>
      <c r="G39" s="50"/>
      <c r="H39" s="52"/>
      <c r="I39" s="51">
        <f t="shared" si="3"/>
        <v>0</v>
      </c>
      <c r="L39" s="117"/>
    </row>
    <row r="40" spans="1:12" x14ac:dyDescent="0.25">
      <c r="A40" s="50">
        <v>4</v>
      </c>
      <c r="B40" s="50"/>
      <c r="C40" s="50"/>
      <c r="D40" s="51">
        <f t="shared" si="2"/>
        <v>0</v>
      </c>
      <c r="F40" s="49">
        <v>4</v>
      </c>
      <c r="G40" s="50"/>
      <c r="H40" s="52"/>
      <c r="I40" s="51">
        <f t="shared" si="3"/>
        <v>0</v>
      </c>
      <c r="L40" s="117"/>
    </row>
    <row r="41" spans="1:12" x14ac:dyDescent="0.25">
      <c r="A41" s="50"/>
      <c r="B41" s="53"/>
      <c r="C41" s="53"/>
      <c r="D41" s="51"/>
      <c r="F41" s="49"/>
      <c r="G41" s="54"/>
      <c r="H41" s="52"/>
      <c r="I41" s="51"/>
      <c r="L41" s="117"/>
    </row>
    <row r="42" spans="1:12" x14ac:dyDescent="0.25">
      <c r="A42" s="50"/>
      <c r="B42" s="53"/>
      <c r="C42" s="53"/>
      <c r="D42" s="51"/>
      <c r="F42" s="49"/>
      <c r="G42" s="54"/>
      <c r="H42" s="52"/>
      <c r="I42" s="51"/>
      <c r="L42" s="117"/>
    </row>
    <row r="43" spans="1:12" hidden="1" x14ac:dyDescent="0.25">
      <c r="A43" s="50"/>
      <c r="B43" s="53"/>
      <c r="C43" s="53"/>
      <c r="D43" s="51"/>
      <c r="F43" s="49"/>
      <c r="G43" s="54"/>
      <c r="H43" s="52"/>
      <c r="I43" s="51"/>
      <c r="L43" s="117"/>
    </row>
    <row r="44" spans="1:12" ht="12.75" hidden="1" customHeight="1" x14ac:dyDescent="0.25">
      <c r="A44" s="50"/>
      <c r="B44" s="50"/>
      <c r="C44" s="53"/>
      <c r="D44" s="51"/>
      <c r="F44" s="49"/>
      <c r="G44" s="52"/>
      <c r="H44" s="52"/>
      <c r="I44" s="51"/>
      <c r="L44" s="117"/>
    </row>
    <row r="45" spans="1:12" ht="12.75" hidden="1" customHeight="1" x14ac:dyDescent="0.25">
      <c r="A45" s="116"/>
      <c r="L45" s="117"/>
    </row>
    <row r="46" spans="1:12" ht="12.75" hidden="1" customHeight="1" x14ac:dyDescent="0.25">
      <c r="A46" s="116"/>
      <c r="L46" s="117"/>
    </row>
    <row r="47" spans="1:12" ht="12.75" hidden="1" customHeight="1" x14ac:dyDescent="0.25">
      <c r="A47" s="116"/>
      <c r="L47" s="117"/>
    </row>
    <row r="48" spans="1:12" ht="12.75" hidden="1" customHeight="1" x14ac:dyDescent="0.25">
      <c r="A48" s="116"/>
      <c r="L48" s="117"/>
    </row>
    <row r="49" spans="1:12" ht="12.75" hidden="1" customHeight="1" x14ac:dyDescent="0.25">
      <c r="A49" s="116"/>
      <c r="L49" s="117"/>
    </row>
    <row r="50" spans="1:12" ht="12.75" hidden="1" customHeight="1" x14ac:dyDescent="0.25">
      <c r="A50" s="116"/>
      <c r="L50" s="117"/>
    </row>
    <row r="51" spans="1:12" ht="12.75" hidden="1" customHeight="1" x14ac:dyDescent="0.25">
      <c r="A51" s="116"/>
      <c r="L51" s="117"/>
    </row>
    <row r="52" spans="1:12" ht="12.75" hidden="1" customHeight="1" x14ac:dyDescent="0.25">
      <c r="A52" s="116"/>
      <c r="L52" s="117"/>
    </row>
    <row r="53" spans="1:12" ht="12.75" hidden="1" customHeight="1" x14ac:dyDescent="0.25">
      <c r="A53" s="116"/>
      <c r="L53" s="117"/>
    </row>
    <row r="54" spans="1:12" ht="12.75" hidden="1" customHeight="1" x14ac:dyDescent="0.25">
      <c r="A54" s="116"/>
      <c r="L54" s="117"/>
    </row>
    <row r="55" spans="1:12" ht="12.75" hidden="1" customHeight="1" x14ac:dyDescent="0.25">
      <c r="A55" s="116"/>
      <c r="L55" s="117"/>
    </row>
    <row r="56" spans="1:12" ht="12.75" hidden="1" customHeight="1" x14ac:dyDescent="0.25">
      <c r="A56" s="116"/>
      <c r="L56" s="117"/>
    </row>
    <row r="57" spans="1:12" ht="12.75" hidden="1" customHeight="1" x14ac:dyDescent="0.25">
      <c r="A57" s="116"/>
      <c r="L57" s="117"/>
    </row>
    <row r="58" spans="1:12" ht="12.75" hidden="1" customHeight="1" x14ac:dyDescent="0.25">
      <c r="A58" s="116"/>
      <c r="L58" s="117"/>
    </row>
    <row r="59" spans="1:12" ht="12.75" hidden="1" customHeight="1" x14ac:dyDescent="0.25">
      <c r="A59" s="116"/>
      <c r="L59" s="117"/>
    </row>
    <row r="60" spans="1:12" ht="12.75" hidden="1" customHeight="1" x14ac:dyDescent="0.25">
      <c r="A60" s="116"/>
      <c r="L60" s="117"/>
    </row>
    <row r="61" spans="1:12" ht="12.75" hidden="1" customHeight="1" x14ac:dyDescent="0.25">
      <c r="A61" s="116"/>
      <c r="L61" s="117"/>
    </row>
    <row r="62" spans="1:12" ht="12.75" customHeight="1" x14ac:dyDescent="0.25">
      <c r="A62" s="146"/>
      <c r="B62" s="1"/>
      <c r="C62" s="134" t="s">
        <v>68</v>
      </c>
      <c r="D62" s="133">
        <f>+SUM(D37:D61)</f>
        <v>0</v>
      </c>
      <c r="F62" s="108"/>
      <c r="G62" s="108"/>
      <c r="H62" s="134" t="s">
        <v>68</v>
      </c>
      <c r="I62" s="135">
        <f>+SUM(I37:I61)</f>
        <v>0</v>
      </c>
      <c r="L62" s="117"/>
    </row>
    <row r="63" spans="1:12" ht="15.75" x14ac:dyDescent="0.25">
      <c r="A63" s="147" t="s">
        <v>69</v>
      </c>
      <c r="B63" s="133">
        <f>+(D62+I62)/2</f>
        <v>0</v>
      </c>
      <c r="D63" s="109"/>
      <c r="L63" s="117"/>
    </row>
    <row r="64" spans="1:12" x14ac:dyDescent="0.25">
      <c r="A64" s="145"/>
      <c r="B64" s="137"/>
      <c r="D64" s="138" t="s">
        <v>71</v>
      </c>
      <c r="E64" s="139"/>
      <c r="F64" s="139"/>
      <c r="G64" s="127">
        <f>D31*B63*1000</f>
        <v>0</v>
      </c>
      <c r="H64" s="126" t="s">
        <v>46</v>
      </c>
      <c r="L64" s="117"/>
    </row>
    <row r="65" spans="1:12" x14ac:dyDescent="0.25">
      <c r="A65" s="48"/>
      <c r="B65" s="148"/>
      <c r="C65" s="149"/>
      <c r="D65" s="118"/>
      <c r="E65" s="118"/>
      <c r="F65" s="118"/>
      <c r="G65" s="118"/>
      <c r="H65" s="118"/>
      <c r="I65" s="118"/>
      <c r="J65" s="118"/>
      <c r="K65" s="118"/>
      <c r="L65" s="119"/>
    </row>
    <row r="66" spans="1:12" x14ac:dyDescent="0.25">
      <c r="A66" s="1"/>
      <c r="B66" s="108"/>
      <c r="C66" s="1"/>
      <c r="G66" s="136"/>
      <c r="H66" s="102"/>
    </row>
    <row r="67" spans="1:12" x14ac:dyDescent="0.25">
      <c r="A67" s="1"/>
      <c r="B67" s="108"/>
      <c r="C67" s="1"/>
      <c r="G67" s="136"/>
      <c r="H67" s="102"/>
    </row>
  </sheetData>
  <mergeCells count="24">
    <mergeCell ref="A1:L1"/>
    <mergeCell ref="A3:B3"/>
    <mergeCell ref="A4:B4"/>
    <mergeCell ref="A5:B5"/>
    <mergeCell ref="I3:K3"/>
    <mergeCell ref="I4:K4"/>
    <mergeCell ref="I5:K5"/>
    <mergeCell ref="C3:F3"/>
    <mergeCell ref="C4:F4"/>
    <mergeCell ref="C5:F5"/>
    <mergeCell ref="A2:L2"/>
    <mergeCell ref="A33:A34"/>
    <mergeCell ref="F33:F34"/>
    <mergeCell ref="I33:I34"/>
    <mergeCell ref="D33:D34"/>
    <mergeCell ref="C6:F6"/>
    <mergeCell ref="C7:F7"/>
    <mergeCell ref="I6:K6"/>
    <mergeCell ref="G16:L31"/>
    <mergeCell ref="A6:B6"/>
    <mergeCell ref="A7:B7"/>
    <mergeCell ref="A8:B8"/>
    <mergeCell ref="C8:F8"/>
    <mergeCell ref="D25:D29"/>
  </mergeCells>
  <phoneticPr fontId="14" type="noConversion"/>
  <printOptions horizontalCentered="1" verticalCentered="1"/>
  <pageMargins left="0.78740157480314965" right="0.59055118110236227" top="0.59055118110236227" bottom="0.59055118110236227" header="0.31496062992125984" footer="0.31496062992125984"/>
  <pageSetup orientation="portrait" verticalDpi="300" r:id="rId1"/>
  <headerFooter>
    <oddHeader>&amp;L&amp;G&amp;R&amp;G</oddHeader>
  </headerFooter>
  <drawing r:id="rId2"/>
  <legacyDrawingHF r:id="rId3"/>
  <tableParts count="2"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7AE0-1A32-40DD-88E1-6E0796DFB6B5}">
  <dimension ref="A1:N62"/>
  <sheetViews>
    <sheetView view="pageLayout" topLeftCell="A63" zoomScale="90" zoomScaleNormal="100" zoomScalePageLayoutView="90" workbookViewId="0">
      <selection activeCell="J110" sqref="J110"/>
    </sheetView>
  </sheetViews>
  <sheetFormatPr baseColWidth="10" defaultColWidth="11.42578125" defaultRowHeight="15" x14ac:dyDescent="0.25"/>
  <cols>
    <col min="1" max="5" width="7.42578125" customWidth="1"/>
    <col min="6" max="6" width="8.42578125" customWidth="1"/>
    <col min="7" max="7" width="9" customWidth="1"/>
    <col min="8" max="8" width="7.42578125" customWidth="1"/>
    <col min="9" max="9" width="9.140625" customWidth="1"/>
    <col min="10" max="10" width="7.42578125" customWidth="1"/>
    <col min="11" max="11" width="7.140625" customWidth="1"/>
    <col min="12" max="12" width="4.85546875" customWidth="1"/>
    <col min="13" max="15" width="7.42578125" customWidth="1"/>
  </cols>
  <sheetData>
    <row r="1" spans="1:12" ht="15.75" thickBot="1" x14ac:dyDescent="0.3">
      <c r="A1" s="67"/>
      <c r="B1" s="68"/>
      <c r="C1" s="68"/>
      <c r="D1" s="68"/>
      <c r="E1" s="69" t="s">
        <v>50</v>
      </c>
      <c r="F1" s="69"/>
      <c r="G1" s="69"/>
      <c r="H1" s="68"/>
      <c r="I1" s="68"/>
      <c r="J1" s="68"/>
      <c r="K1" s="68"/>
      <c r="L1" s="70"/>
    </row>
    <row r="2" spans="1:12" x14ac:dyDescent="0.25">
      <c r="A2" s="71" t="s">
        <v>30</v>
      </c>
      <c r="B2" s="36"/>
      <c r="C2" s="36" t="s">
        <v>73</v>
      </c>
      <c r="D2" s="36"/>
      <c r="E2" s="36"/>
      <c r="F2" s="36"/>
      <c r="G2" s="36"/>
      <c r="H2" s="37" t="s">
        <v>8</v>
      </c>
      <c r="I2" s="36" t="s">
        <v>58</v>
      </c>
      <c r="J2" s="36"/>
      <c r="K2" s="36"/>
      <c r="L2" s="72"/>
    </row>
    <row r="3" spans="1:12" x14ac:dyDescent="0.25">
      <c r="A3" s="73" t="s">
        <v>31</v>
      </c>
      <c r="B3" s="97"/>
      <c r="C3" s="97" t="s">
        <v>79</v>
      </c>
      <c r="D3" s="97"/>
      <c r="E3" s="97"/>
      <c r="F3" s="97"/>
      <c r="G3" s="97"/>
      <c r="H3" s="98" t="s">
        <v>0</v>
      </c>
      <c r="I3" s="97"/>
      <c r="J3" s="97"/>
      <c r="K3" s="97"/>
      <c r="L3" s="74"/>
    </row>
    <row r="4" spans="1:12" x14ac:dyDescent="0.25">
      <c r="A4" s="73" t="s">
        <v>32</v>
      </c>
      <c r="B4" s="97"/>
      <c r="C4" s="97" t="s">
        <v>78</v>
      </c>
      <c r="D4" s="97"/>
      <c r="E4" s="97"/>
      <c r="F4" s="97"/>
      <c r="G4" s="97"/>
      <c r="H4" s="98" t="s">
        <v>1</v>
      </c>
      <c r="I4" s="99">
        <v>45075</v>
      </c>
      <c r="J4" s="97"/>
      <c r="K4" s="97"/>
      <c r="L4" s="74"/>
    </row>
    <row r="5" spans="1:12" x14ac:dyDescent="0.25">
      <c r="A5" s="73" t="s">
        <v>33</v>
      </c>
      <c r="B5" s="97"/>
      <c r="C5" s="97" t="s">
        <v>80</v>
      </c>
      <c r="D5" s="97"/>
      <c r="E5" s="97"/>
      <c r="F5" s="97"/>
      <c r="G5" s="97"/>
      <c r="H5" s="98" t="s">
        <v>40</v>
      </c>
      <c r="I5" s="100">
        <v>0.6875</v>
      </c>
      <c r="J5" s="97" t="s">
        <v>83</v>
      </c>
      <c r="K5" s="97"/>
      <c r="L5" s="74"/>
    </row>
    <row r="6" spans="1:12" ht="15.75" thickBot="1" x14ac:dyDescent="0.3">
      <c r="A6" s="75" t="s">
        <v>34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76"/>
    </row>
    <row r="7" spans="1:12" x14ac:dyDescent="0.25">
      <c r="A7" s="77" t="s">
        <v>35</v>
      </c>
      <c r="D7">
        <v>4</v>
      </c>
      <c r="L7" s="61"/>
    </row>
    <row r="8" spans="1:12" x14ac:dyDescent="0.25">
      <c r="A8" s="77" t="s">
        <v>39</v>
      </c>
      <c r="F8" s="101" t="s">
        <v>41</v>
      </c>
      <c r="G8">
        <v>390111</v>
      </c>
      <c r="H8" t="s">
        <v>45</v>
      </c>
      <c r="I8" s="102" t="s">
        <v>51</v>
      </c>
      <c r="J8" t="s">
        <v>75</v>
      </c>
      <c r="L8" s="61"/>
    </row>
    <row r="9" spans="1:12" x14ac:dyDescent="0.25">
      <c r="A9" s="78"/>
      <c r="F9" s="101" t="s">
        <v>42</v>
      </c>
      <c r="G9">
        <v>7719314</v>
      </c>
      <c r="H9" t="s">
        <v>45</v>
      </c>
      <c r="I9" s="102" t="s">
        <v>52</v>
      </c>
      <c r="J9" t="s">
        <v>76</v>
      </c>
      <c r="L9" s="61"/>
    </row>
    <row r="10" spans="1:12" x14ac:dyDescent="0.25">
      <c r="A10" s="78"/>
      <c r="F10" s="101" t="s">
        <v>43</v>
      </c>
      <c r="G10">
        <v>1174</v>
      </c>
      <c r="H10" t="s">
        <v>44</v>
      </c>
      <c r="I10" s="103" t="s">
        <v>74</v>
      </c>
      <c r="L10" s="61"/>
    </row>
    <row r="11" spans="1:12" x14ac:dyDescent="0.25">
      <c r="A11" s="79" t="s">
        <v>38</v>
      </c>
      <c r="L11" s="61"/>
    </row>
    <row r="12" spans="1:12" x14ac:dyDescent="0.25">
      <c r="A12" s="79"/>
      <c r="L12" s="61"/>
    </row>
    <row r="13" spans="1:12" x14ac:dyDescent="0.25">
      <c r="A13" s="78" t="s">
        <v>55</v>
      </c>
      <c r="L13" s="61"/>
    </row>
    <row r="14" spans="1:12" x14ac:dyDescent="0.25">
      <c r="A14" s="78" t="s">
        <v>53</v>
      </c>
      <c r="D14" t="s">
        <v>36</v>
      </c>
      <c r="L14" s="61"/>
    </row>
    <row r="15" spans="1:12" x14ac:dyDescent="0.25">
      <c r="A15" s="78" t="s">
        <v>54</v>
      </c>
      <c r="D15" t="s">
        <v>37</v>
      </c>
      <c r="L15" s="61"/>
    </row>
    <row r="16" spans="1:12" x14ac:dyDescent="0.25">
      <c r="A16" s="78"/>
      <c r="L16" s="61"/>
    </row>
    <row r="17" spans="1:14" x14ac:dyDescent="0.25">
      <c r="A17" s="79" t="s">
        <v>47</v>
      </c>
      <c r="L17" s="61"/>
    </row>
    <row r="18" spans="1:14" x14ac:dyDescent="0.25">
      <c r="A18" s="78"/>
      <c r="L18" s="61"/>
    </row>
    <row r="19" spans="1:14" x14ac:dyDescent="0.25">
      <c r="A19" s="78"/>
      <c r="F19" s="103" t="s">
        <v>49</v>
      </c>
      <c r="L19" s="61"/>
    </row>
    <row r="20" spans="1:14" ht="15.75" thickBot="1" x14ac:dyDescent="0.3">
      <c r="A20" s="78"/>
      <c r="F20" s="104" t="s">
        <v>77</v>
      </c>
      <c r="L20" s="61"/>
    </row>
    <row r="21" spans="1:14" x14ac:dyDescent="0.25">
      <c r="A21" s="79" t="s">
        <v>48</v>
      </c>
      <c r="G21" s="91"/>
      <c r="H21" s="59"/>
      <c r="I21" s="59"/>
      <c r="J21" s="59"/>
      <c r="K21" s="59"/>
      <c r="L21" s="60"/>
    </row>
    <row r="22" spans="1:14" ht="30" x14ac:dyDescent="0.25">
      <c r="A22" s="78"/>
      <c r="B22" s="33" t="s">
        <v>5</v>
      </c>
      <c r="C22" s="33" t="s">
        <v>2</v>
      </c>
      <c r="D22" s="33" t="s">
        <v>56</v>
      </c>
      <c r="E22" s="40" t="s">
        <v>57</v>
      </c>
      <c r="F22" s="105"/>
      <c r="G22" s="78"/>
      <c r="L22" s="61"/>
    </row>
    <row r="23" spans="1:14" ht="21.75" customHeight="1" x14ac:dyDescent="0.25">
      <c r="A23" s="78"/>
      <c r="B23" s="31">
        <v>1</v>
      </c>
      <c r="C23" s="31">
        <v>17.739999999999998</v>
      </c>
      <c r="D23" s="186">
        <v>4.5</v>
      </c>
      <c r="E23" s="41">
        <f>$D$23/C23</f>
        <v>0.25366403607666294</v>
      </c>
      <c r="F23" s="106"/>
      <c r="G23" s="78"/>
      <c r="L23" s="61"/>
    </row>
    <row r="24" spans="1:14" ht="21.75" customHeight="1" x14ac:dyDescent="0.25">
      <c r="A24" s="78"/>
      <c r="B24" s="32">
        <v>2</v>
      </c>
      <c r="C24" s="32">
        <v>17.46</v>
      </c>
      <c r="D24" s="187"/>
      <c r="E24" s="41">
        <f>$D$23/C24</f>
        <v>0.25773195876288657</v>
      </c>
      <c r="F24" s="106"/>
      <c r="G24" s="78"/>
      <c r="L24" s="61"/>
    </row>
    <row r="25" spans="1:14" ht="21.75" customHeight="1" x14ac:dyDescent="0.25">
      <c r="A25" s="78"/>
      <c r="B25" s="31">
        <v>3</v>
      </c>
      <c r="C25" s="31">
        <v>17.64</v>
      </c>
      <c r="D25" s="187"/>
      <c r="E25" s="41">
        <f>$D$23/C25</f>
        <v>0.25510204081632654</v>
      </c>
      <c r="F25" s="106"/>
      <c r="G25" s="78"/>
      <c r="L25" s="61"/>
      <c r="N25" s="114"/>
    </row>
    <row r="26" spans="1:14" ht="21.75" customHeight="1" x14ac:dyDescent="0.25">
      <c r="A26" s="78"/>
      <c r="B26" s="32">
        <v>4</v>
      </c>
      <c r="C26" s="32">
        <v>17.84</v>
      </c>
      <c r="D26" s="187"/>
      <c r="E26" s="41">
        <f>$D$23/C26</f>
        <v>0.25224215246636772</v>
      </c>
      <c r="F26" s="106"/>
      <c r="G26" s="78"/>
      <c r="L26" s="61"/>
      <c r="N26" s="114"/>
    </row>
    <row r="27" spans="1:14" ht="21.75" customHeight="1" x14ac:dyDescent="0.25">
      <c r="A27" s="78"/>
      <c r="B27" s="31">
        <v>5</v>
      </c>
      <c r="C27" s="31">
        <v>18.02</v>
      </c>
      <c r="D27" s="188"/>
      <c r="E27" s="41">
        <f>$D$23/C27</f>
        <v>0.24972253052164262</v>
      </c>
      <c r="F27" s="106"/>
      <c r="G27" s="78"/>
      <c r="L27" s="61"/>
      <c r="N27" s="114"/>
    </row>
    <row r="28" spans="1:14" ht="15.75" thickBot="1" x14ac:dyDescent="0.3">
      <c r="A28" s="78"/>
      <c r="D28" t="s">
        <v>82</v>
      </c>
      <c r="G28" s="78"/>
      <c r="L28" s="61"/>
      <c r="N28" s="114"/>
    </row>
    <row r="29" spans="1:14" ht="16.5" thickTop="1" thickBot="1" x14ac:dyDescent="0.3">
      <c r="A29" s="80" t="s">
        <v>59</v>
      </c>
      <c r="B29" s="34"/>
      <c r="C29" s="34"/>
      <c r="D29" s="39">
        <f>AVERAGE(E23:E27)</f>
        <v>0.25369254372877725</v>
      </c>
      <c r="E29" s="35" t="s">
        <v>70</v>
      </c>
      <c r="G29" s="62"/>
      <c r="H29" s="63"/>
      <c r="I29" s="63"/>
      <c r="J29" s="63"/>
      <c r="K29" s="63"/>
      <c r="L29" s="64"/>
      <c r="N29" s="114"/>
    </row>
    <row r="30" spans="1:14" ht="15.75" thickTop="1" x14ac:dyDescent="0.25">
      <c r="A30" s="81" t="s">
        <v>60</v>
      </c>
      <c r="B30" s="1"/>
      <c r="C30" s="1"/>
      <c r="D30" s="1"/>
      <c r="F30" s="2" t="s">
        <v>61</v>
      </c>
      <c r="G30" s="1"/>
      <c r="H30" s="1"/>
      <c r="I30" s="1"/>
      <c r="L30" s="61"/>
      <c r="N30" s="114"/>
    </row>
    <row r="31" spans="1:14" ht="28.5" customHeight="1" x14ac:dyDescent="0.25">
      <c r="A31" s="189" t="s">
        <v>62</v>
      </c>
      <c r="B31" s="42" t="s">
        <v>63</v>
      </c>
      <c r="C31" s="42" t="s">
        <v>64</v>
      </c>
      <c r="D31" s="191" t="s">
        <v>65</v>
      </c>
      <c r="F31" s="193" t="s">
        <v>62</v>
      </c>
      <c r="G31" s="57" t="s">
        <v>63</v>
      </c>
      <c r="H31" s="57" t="s">
        <v>64</v>
      </c>
      <c r="I31" s="193" t="s">
        <v>65</v>
      </c>
      <c r="L31" s="61"/>
      <c r="N31" s="114"/>
    </row>
    <row r="32" spans="1:14" ht="15" customHeight="1" x14ac:dyDescent="0.25">
      <c r="A32" s="190"/>
      <c r="B32" s="43" t="s">
        <v>66</v>
      </c>
      <c r="C32" s="43" t="s">
        <v>66</v>
      </c>
      <c r="D32" s="192"/>
      <c r="F32" s="194"/>
      <c r="G32" s="58" t="s">
        <v>66</v>
      </c>
      <c r="H32" s="58" t="s">
        <v>66</v>
      </c>
      <c r="I32" s="194"/>
      <c r="L32" s="61"/>
    </row>
    <row r="33" spans="1:12" ht="10.15" hidden="1" customHeight="1" x14ac:dyDescent="0.25">
      <c r="A33" s="82" t="s">
        <v>15</v>
      </c>
      <c r="B33" s="45" t="s">
        <v>16</v>
      </c>
      <c r="C33" s="45" t="s">
        <v>17</v>
      </c>
      <c r="D33" s="46" t="s">
        <v>67</v>
      </c>
      <c r="F33" s="44" t="s">
        <v>15</v>
      </c>
      <c r="G33" s="47" t="s">
        <v>16</v>
      </c>
      <c r="H33" s="47" t="s">
        <v>17</v>
      </c>
      <c r="I33" s="48" t="s">
        <v>67</v>
      </c>
      <c r="L33" s="61"/>
    </row>
    <row r="34" spans="1:12" ht="15" customHeight="1" x14ac:dyDescent="0.25">
      <c r="A34" s="83">
        <v>0</v>
      </c>
      <c r="B34" s="110">
        <v>7.5600000000000001E-2</v>
      </c>
      <c r="C34" s="50">
        <v>0</v>
      </c>
      <c r="D34" s="51"/>
      <c r="F34" s="49">
        <v>0</v>
      </c>
      <c r="G34" s="110">
        <v>4.5000000000000005E-2</v>
      </c>
      <c r="H34" s="50">
        <v>0</v>
      </c>
      <c r="I34" s="51"/>
      <c r="L34" s="61"/>
    </row>
    <row r="35" spans="1:12" x14ac:dyDescent="0.25">
      <c r="A35" s="83">
        <v>1</v>
      </c>
      <c r="B35" s="110">
        <v>5.1408000000000002E-2</v>
      </c>
      <c r="C35" s="50">
        <v>0.2</v>
      </c>
      <c r="D35" s="51">
        <f>+((B34+B35)/2)*C35</f>
        <v>1.2700800000000002E-2</v>
      </c>
      <c r="F35" s="49">
        <v>1</v>
      </c>
      <c r="G35" s="112">
        <v>3.1500000000000007E-2</v>
      </c>
      <c r="H35" s="52">
        <v>0.2</v>
      </c>
      <c r="I35" s="51">
        <f>+((G34+G35)/2)*H35</f>
        <v>7.6500000000000014E-3</v>
      </c>
      <c r="L35" s="61"/>
    </row>
    <row r="36" spans="1:12" x14ac:dyDescent="0.25">
      <c r="A36" s="83">
        <v>2</v>
      </c>
      <c r="B36" s="110">
        <v>0.10584</v>
      </c>
      <c r="C36" s="50">
        <v>0.2</v>
      </c>
      <c r="D36" s="51">
        <f t="shared" ref="D36:D59" si="0">+((B35+B36)/2)*C36</f>
        <v>1.5724800000000001E-2</v>
      </c>
      <c r="F36" s="49">
        <v>2</v>
      </c>
      <c r="G36" s="112">
        <v>8.1000000000000003E-2</v>
      </c>
      <c r="H36" s="52">
        <v>0.2</v>
      </c>
      <c r="I36" s="51">
        <f t="shared" ref="I36:I59" si="1">+((G35+G36)/2)*H36</f>
        <v>1.1250000000000003E-2</v>
      </c>
      <c r="L36" s="61"/>
    </row>
    <row r="37" spans="1:12" x14ac:dyDescent="0.25">
      <c r="A37" s="83">
        <v>3</v>
      </c>
      <c r="B37" s="110">
        <v>0.11249279999999999</v>
      </c>
      <c r="C37" s="50">
        <v>0.2</v>
      </c>
      <c r="D37" s="51">
        <f t="shared" si="0"/>
        <v>2.183328E-2</v>
      </c>
      <c r="F37" s="49">
        <v>3</v>
      </c>
      <c r="G37" s="112">
        <v>0.14400000000000002</v>
      </c>
      <c r="H37" s="52">
        <v>0.2</v>
      </c>
      <c r="I37" s="51">
        <f t="shared" si="1"/>
        <v>2.2500000000000006E-2</v>
      </c>
      <c r="L37" s="61"/>
    </row>
    <row r="38" spans="1:12" x14ac:dyDescent="0.25">
      <c r="A38" s="83">
        <v>4</v>
      </c>
      <c r="B38" s="110">
        <v>9.0719999999999995E-2</v>
      </c>
      <c r="C38" s="50">
        <v>0.2</v>
      </c>
      <c r="D38" s="51">
        <f t="shared" si="0"/>
        <v>2.0321279999999997E-2</v>
      </c>
      <c r="F38" s="49">
        <v>4</v>
      </c>
      <c r="G38" s="112">
        <v>0.1575</v>
      </c>
      <c r="H38" s="52">
        <v>0.2</v>
      </c>
      <c r="I38" s="51">
        <f t="shared" si="1"/>
        <v>3.015E-2</v>
      </c>
      <c r="L38" s="61"/>
    </row>
    <row r="39" spans="1:12" x14ac:dyDescent="0.25">
      <c r="A39" s="83">
        <v>5</v>
      </c>
      <c r="B39" s="111">
        <v>5.1408000000000002E-2</v>
      </c>
      <c r="C39" s="53">
        <v>0.2</v>
      </c>
      <c r="D39" s="51">
        <f t="shared" si="0"/>
        <v>1.4212800000000001E-2</v>
      </c>
      <c r="F39" s="49">
        <v>5</v>
      </c>
      <c r="G39" s="113">
        <v>0.1125</v>
      </c>
      <c r="H39" s="52">
        <v>0.2</v>
      </c>
      <c r="I39" s="51">
        <f t="shared" si="1"/>
        <v>2.7000000000000003E-2</v>
      </c>
      <c r="L39" s="61"/>
    </row>
    <row r="40" spans="1:12" ht="12" customHeight="1" x14ac:dyDescent="0.25">
      <c r="A40" s="83"/>
      <c r="B40" s="53"/>
      <c r="C40" s="53"/>
      <c r="D40" s="51"/>
      <c r="F40" s="49">
        <v>6</v>
      </c>
      <c r="G40" s="113">
        <v>9.9000000000000005E-2</v>
      </c>
      <c r="H40" s="52">
        <v>0.2</v>
      </c>
      <c r="I40" s="51">
        <f t="shared" si="1"/>
        <v>2.1150000000000002E-2</v>
      </c>
      <c r="L40" s="61"/>
    </row>
    <row r="41" spans="1:12" x14ac:dyDescent="0.25">
      <c r="A41" s="83"/>
      <c r="B41" s="53"/>
      <c r="C41" s="53"/>
      <c r="D41" s="51"/>
      <c r="F41" s="49"/>
      <c r="G41" s="54"/>
      <c r="H41" s="52"/>
      <c r="I41" s="51"/>
      <c r="L41" s="61"/>
    </row>
    <row r="42" spans="1:12" x14ac:dyDescent="0.25">
      <c r="A42" s="83"/>
      <c r="B42" s="50"/>
      <c r="C42" s="53"/>
      <c r="D42" s="51"/>
      <c r="F42" s="49"/>
      <c r="G42" s="52"/>
      <c r="H42" s="52"/>
      <c r="I42" s="51"/>
      <c r="L42" s="61"/>
    </row>
    <row r="43" spans="1:12" ht="0.6" hidden="1" customHeight="1" x14ac:dyDescent="0.25">
      <c r="A43" s="83">
        <v>9</v>
      </c>
      <c r="B43" s="53"/>
      <c r="C43" s="53"/>
      <c r="D43" s="51">
        <f t="shared" si="0"/>
        <v>0</v>
      </c>
      <c r="F43" s="49">
        <v>9</v>
      </c>
      <c r="G43" s="54"/>
      <c r="H43" s="52"/>
      <c r="I43" s="51">
        <f t="shared" si="1"/>
        <v>0</v>
      </c>
      <c r="L43" s="61"/>
    </row>
    <row r="44" spans="1:12" ht="0.6" hidden="1" customHeight="1" x14ac:dyDescent="0.25">
      <c r="A44" s="83">
        <v>10</v>
      </c>
      <c r="B44" s="53"/>
      <c r="C44" s="53"/>
      <c r="D44" s="51">
        <f t="shared" si="0"/>
        <v>0</v>
      </c>
      <c r="F44" s="49">
        <v>10</v>
      </c>
      <c r="G44" s="54"/>
      <c r="H44" s="52"/>
      <c r="I44" s="51">
        <f t="shared" si="1"/>
        <v>0</v>
      </c>
      <c r="L44" s="61"/>
    </row>
    <row r="45" spans="1:12" ht="0.6" hidden="1" customHeight="1" x14ac:dyDescent="0.25">
      <c r="A45" s="83">
        <v>11</v>
      </c>
      <c r="B45" s="53"/>
      <c r="C45" s="53"/>
      <c r="D45" s="51">
        <f t="shared" si="0"/>
        <v>0</v>
      </c>
      <c r="F45" s="49">
        <v>11</v>
      </c>
      <c r="G45" s="54"/>
      <c r="H45" s="52"/>
      <c r="I45" s="51">
        <f t="shared" si="1"/>
        <v>0</v>
      </c>
      <c r="L45" s="61"/>
    </row>
    <row r="46" spans="1:12" ht="0.6" hidden="1" customHeight="1" x14ac:dyDescent="0.25">
      <c r="A46" s="83">
        <v>12</v>
      </c>
      <c r="B46" s="53"/>
      <c r="C46" s="53"/>
      <c r="D46" s="96">
        <f t="shared" si="0"/>
        <v>0</v>
      </c>
      <c r="E46" s="1"/>
      <c r="F46" s="49">
        <v>12</v>
      </c>
      <c r="G46" s="54"/>
      <c r="H46" s="52"/>
      <c r="I46" s="51">
        <f t="shared" si="1"/>
        <v>0</v>
      </c>
      <c r="L46" s="61"/>
    </row>
    <row r="47" spans="1:12" ht="0.6" hidden="1" customHeight="1" x14ac:dyDescent="0.25">
      <c r="A47" s="83"/>
      <c r="B47" s="50"/>
      <c r="C47" s="50"/>
      <c r="D47" s="51">
        <f t="shared" si="0"/>
        <v>0</v>
      </c>
      <c r="F47" s="49">
        <v>13</v>
      </c>
      <c r="G47" s="94"/>
      <c r="H47" s="52"/>
      <c r="I47" s="51">
        <f t="shared" si="1"/>
        <v>0</v>
      </c>
      <c r="L47" s="61"/>
    </row>
    <row r="48" spans="1:12" ht="0.6" hidden="1" customHeight="1" x14ac:dyDescent="0.25">
      <c r="A48" s="83"/>
      <c r="B48" s="50"/>
      <c r="C48" s="50"/>
      <c r="D48" s="51">
        <f t="shared" si="0"/>
        <v>0</v>
      </c>
      <c r="F48" s="49">
        <v>14</v>
      </c>
      <c r="G48" s="94"/>
      <c r="H48" s="52"/>
      <c r="I48" s="51">
        <f t="shared" si="1"/>
        <v>0</v>
      </c>
      <c r="L48" s="61"/>
    </row>
    <row r="49" spans="1:12" ht="0.6" hidden="1" customHeight="1" x14ac:dyDescent="0.25">
      <c r="A49" s="83"/>
      <c r="B49" s="50"/>
      <c r="C49" s="50"/>
      <c r="D49" s="51">
        <f t="shared" si="0"/>
        <v>0</v>
      </c>
      <c r="F49" s="49">
        <v>15</v>
      </c>
      <c r="G49" s="94"/>
      <c r="H49" s="52"/>
      <c r="I49" s="51">
        <f t="shared" si="1"/>
        <v>0</v>
      </c>
      <c r="L49" s="61"/>
    </row>
    <row r="50" spans="1:12" ht="0.6" hidden="1" customHeight="1" x14ac:dyDescent="0.25">
      <c r="A50" s="83"/>
      <c r="B50" s="50"/>
      <c r="C50" s="50"/>
      <c r="D50" s="51">
        <f t="shared" si="0"/>
        <v>0</v>
      </c>
      <c r="F50" s="49">
        <v>16</v>
      </c>
      <c r="G50" s="94"/>
      <c r="H50" s="52"/>
      <c r="I50" s="51">
        <f t="shared" si="1"/>
        <v>0</v>
      </c>
      <c r="L50" s="61"/>
    </row>
    <row r="51" spans="1:12" ht="0.6" hidden="1" customHeight="1" x14ac:dyDescent="0.25">
      <c r="A51" s="83"/>
      <c r="B51" s="50"/>
      <c r="C51" s="50"/>
      <c r="D51" s="51">
        <f t="shared" si="0"/>
        <v>0</v>
      </c>
      <c r="F51" s="49">
        <v>17</v>
      </c>
      <c r="G51" s="94"/>
      <c r="H51" s="52"/>
      <c r="I51" s="51">
        <f t="shared" si="1"/>
        <v>0</v>
      </c>
      <c r="L51" s="61"/>
    </row>
    <row r="52" spans="1:12" ht="0.6" hidden="1" customHeight="1" x14ac:dyDescent="0.25">
      <c r="A52" s="83"/>
      <c r="B52" s="50"/>
      <c r="C52" s="50"/>
      <c r="D52" s="51">
        <f t="shared" si="0"/>
        <v>0</v>
      </c>
      <c r="F52" s="49">
        <v>18</v>
      </c>
      <c r="G52" s="94"/>
      <c r="H52" s="52"/>
      <c r="I52" s="51">
        <f t="shared" si="1"/>
        <v>0</v>
      </c>
      <c r="L52" s="61"/>
    </row>
    <row r="53" spans="1:12" ht="0.6" hidden="1" customHeight="1" x14ac:dyDescent="0.25">
      <c r="A53" s="83"/>
      <c r="B53" s="50"/>
      <c r="C53" s="50"/>
      <c r="D53" s="51">
        <f t="shared" si="0"/>
        <v>0</v>
      </c>
      <c r="F53" s="49">
        <v>19</v>
      </c>
      <c r="G53" s="94"/>
      <c r="H53" s="52"/>
      <c r="I53" s="51">
        <f t="shared" si="1"/>
        <v>0</v>
      </c>
      <c r="L53" s="61"/>
    </row>
    <row r="54" spans="1:12" ht="0.6" hidden="1" customHeight="1" x14ac:dyDescent="0.25">
      <c r="A54" s="83"/>
      <c r="B54" s="50"/>
      <c r="C54" s="50"/>
      <c r="D54" s="51">
        <f t="shared" si="0"/>
        <v>0</v>
      </c>
      <c r="F54" s="49">
        <v>20</v>
      </c>
      <c r="G54" s="94"/>
      <c r="H54" s="94"/>
      <c r="I54" s="51">
        <f t="shared" si="1"/>
        <v>0</v>
      </c>
      <c r="L54" s="61"/>
    </row>
    <row r="55" spans="1:12" ht="0.6" hidden="1" customHeight="1" x14ac:dyDescent="0.25">
      <c r="A55" s="83"/>
      <c r="B55" s="50"/>
      <c r="C55" s="50"/>
      <c r="D55" s="51">
        <f t="shared" si="0"/>
        <v>0</v>
      </c>
      <c r="F55" s="49">
        <v>21</v>
      </c>
      <c r="G55" s="94"/>
      <c r="H55" s="94"/>
      <c r="I55" s="51">
        <f t="shared" si="1"/>
        <v>0</v>
      </c>
      <c r="L55" s="61"/>
    </row>
    <row r="56" spans="1:12" ht="0.6" hidden="1" customHeight="1" x14ac:dyDescent="0.25">
      <c r="A56" s="83"/>
      <c r="B56" s="50"/>
      <c r="C56" s="50"/>
      <c r="D56" s="51">
        <f t="shared" si="0"/>
        <v>0</v>
      </c>
      <c r="F56" s="49">
        <v>22</v>
      </c>
      <c r="G56" s="94"/>
      <c r="H56" s="94"/>
      <c r="I56" s="51">
        <f t="shared" si="1"/>
        <v>0</v>
      </c>
      <c r="L56" s="61"/>
    </row>
    <row r="57" spans="1:12" ht="0.6" hidden="1" customHeight="1" x14ac:dyDescent="0.25">
      <c r="A57" s="83"/>
      <c r="B57" s="50"/>
      <c r="C57" s="50"/>
      <c r="D57" s="51">
        <f t="shared" si="0"/>
        <v>0</v>
      </c>
      <c r="F57" s="49">
        <v>23</v>
      </c>
      <c r="G57" s="94"/>
      <c r="H57" s="94"/>
      <c r="I57" s="51">
        <f t="shared" si="1"/>
        <v>0</v>
      </c>
      <c r="L57" s="61"/>
    </row>
    <row r="58" spans="1:12" ht="0.6" hidden="1" customHeight="1" x14ac:dyDescent="0.25">
      <c r="A58" s="83"/>
      <c r="B58" s="50"/>
      <c r="C58" s="50"/>
      <c r="D58" s="51">
        <f t="shared" si="0"/>
        <v>0</v>
      </c>
      <c r="F58" s="49">
        <v>24</v>
      </c>
      <c r="G58" s="94"/>
      <c r="H58" s="94"/>
      <c r="I58" s="51">
        <f t="shared" si="1"/>
        <v>0</v>
      </c>
      <c r="L58" s="61"/>
    </row>
    <row r="59" spans="1:12" ht="0.6" hidden="1" customHeight="1" x14ac:dyDescent="0.25">
      <c r="A59" s="107"/>
      <c r="B59" s="53"/>
      <c r="C59" s="95"/>
      <c r="D59" s="55">
        <f t="shared" si="0"/>
        <v>0</v>
      </c>
      <c r="F59" s="49">
        <v>25</v>
      </c>
      <c r="G59" s="95"/>
      <c r="H59" s="95"/>
      <c r="I59" s="51">
        <f t="shared" si="1"/>
        <v>0</v>
      </c>
      <c r="L59" s="61"/>
    </row>
    <row r="60" spans="1:12" x14ac:dyDescent="0.25">
      <c r="A60" s="84"/>
      <c r="B60" s="1"/>
      <c r="C60" s="56" t="s">
        <v>68</v>
      </c>
      <c r="D60" s="65">
        <f>+SUM(D35:D59)</f>
        <v>8.4792960000000001E-2</v>
      </c>
      <c r="F60" s="108"/>
      <c r="G60" s="108"/>
      <c r="H60" s="56" t="s">
        <v>68</v>
      </c>
      <c r="I60" s="66">
        <f>+SUM(I35:I59)</f>
        <v>0.1197</v>
      </c>
      <c r="L60" s="61"/>
    </row>
    <row r="61" spans="1:12" ht="16.5" thickBot="1" x14ac:dyDescent="0.3">
      <c r="A61" s="85" t="s">
        <v>69</v>
      </c>
      <c r="B61" s="65">
        <f>+(D60+I60)/2</f>
        <v>0.10224648</v>
      </c>
      <c r="D61" s="109" t="s">
        <v>81</v>
      </c>
      <c r="G61">
        <v>0.6</v>
      </c>
      <c r="L61" s="61"/>
    </row>
    <row r="62" spans="1:12" ht="16.5" thickTop="1" thickBot="1" x14ac:dyDescent="0.3">
      <c r="A62" s="86"/>
      <c r="B62" s="87"/>
      <c r="C62" s="88"/>
      <c r="D62" s="89" t="s">
        <v>71</v>
      </c>
      <c r="E62" s="90"/>
      <c r="F62" s="90"/>
      <c r="G62" s="92">
        <f>D29*B61*1000*G61</f>
        <v>15.563501759108128</v>
      </c>
      <c r="H62" s="93" t="s">
        <v>46</v>
      </c>
      <c r="I62" s="63"/>
      <c r="J62" s="63"/>
      <c r="K62" s="63"/>
      <c r="L62" s="64"/>
    </row>
  </sheetData>
  <mergeCells count="5">
    <mergeCell ref="D23:D27"/>
    <mergeCell ref="A31:A32"/>
    <mergeCell ref="D31:D32"/>
    <mergeCell ref="F31:F32"/>
    <mergeCell ref="I31:I32"/>
  </mergeCells>
  <printOptions horizontalCentered="1" verticalCentered="1"/>
  <pageMargins left="0.78740157480314965" right="0.59055118110236227" top="0.59055118110236227" bottom="0.59055118110236227" header="0.31496062992125984" footer="0.31496062992125984"/>
  <pageSetup orientation="portrait" r:id="rId1"/>
  <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B9C4-6799-4425-B8F8-C9F3498D03CE}">
  <dimension ref="A1:L62"/>
  <sheetViews>
    <sheetView view="pageLayout" topLeftCell="A78" zoomScale="90" zoomScaleNormal="100" zoomScalePageLayoutView="90" workbookViewId="0">
      <selection activeCell="H110" sqref="H110"/>
    </sheetView>
  </sheetViews>
  <sheetFormatPr baseColWidth="10" defaultColWidth="11.42578125" defaultRowHeight="15" x14ac:dyDescent="0.25"/>
  <cols>
    <col min="1" max="5" width="7.42578125" customWidth="1"/>
    <col min="6" max="6" width="8.42578125" customWidth="1"/>
    <col min="7" max="7" width="9" customWidth="1"/>
    <col min="8" max="8" width="7.42578125" customWidth="1"/>
    <col min="9" max="9" width="9.140625" customWidth="1"/>
    <col min="10" max="10" width="7.42578125" customWidth="1"/>
    <col min="11" max="11" width="7.140625" customWidth="1"/>
    <col min="12" max="12" width="4.85546875" customWidth="1"/>
  </cols>
  <sheetData>
    <row r="1" spans="1:12" ht="15.75" thickBot="1" x14ac:dyDescent="0.3">
      <c r="A1" s="67"/>
      <c r="B1" s="68"/>
      <c r="C1" s="68"/>
      <c r="D1" s="68"/>
      <c r="E1" s="69" t="s">
        <v>50</v>
      </c>
      <c r="F1" s="69"/>
      <c r="G1" s="69"/>
      <c r="H1" s="68"/>
      <c r="I1" s="68"/>
      <c r="J1" s="68"/>
      <c r="K1" s="68"/>
      <c r="L1" s="70"/>
    </row>
    <row r="2" spans="1:12" x14ac:dyDescent="0.25">
      <c r="A2" s="71" t="s">
        <v>30</v>
      </c>
      <c r="B2" s="36"/>
      <c r="C2" s="36" t="s">
        <v>73</v>
      </c>
      <c r="D2" s="36"/>
      <c r="E2" s="36"/>
      <c r="F2" s="36"/>
      <c r="G2" s="36"/>
      <c r="H2" s="37" t="s">
        <v>8</v>
      </c>
      <c r="I2" s="36" t="s">
        <v>58</v>
      </c>
      <c r="J2" s="36"/>
      <c r="K2" s="36"/>
      <c r="L2" s="72"/>
    </row>
    <row r="3" spans="1:12" x14ac:dyDescent="0.25">
      <c r="A3" s="73" t="s">
        <v>31</v>
      </c>
      <c r="B3" s="97"/>
      <c r="C3" s="97" t="s">
        <v>79</v>
      </c>
      <c r="D3" s="97"/>
      <c r="E3" s="97"/>
      <c r="F3" s="97"/>
      <c r="G3" s="97"/>
      <c r="H3" s="98" t="s">
        <v>0</v>
      </c>
      <c r="I3" s="97"/>
      <c r="J3" s="97"/>
      <c r="K3" s="97"/>
      <c r="L3" s="74"/>
    </row>
    <row r="4" spans="1:12" x14ac:dyDescent="0.25">
      <c r="A4" s="73" t="s">
        <v>32</v>
      </c>
      <c r="B4" s="97"/>
      <c r="C4" s="97" t="s">
        <v>78</v>
      </c>
      <c r="D4" s="97"/>
      <c r="E4" s="97"/>
      <c r="F4" s="97"/>
      <c r="G4" s="97"/>
      <c r="H4" s="98" t="s">
        <v>1</v>
      </c>
      <c r="I4" s="99">
        <v>45094</v>
      </c>
      <c r="J4" s="97"/>
      <c r="K4" s="97"/>
      <c r="L4" s="74"/>
    </row>
    <row r="5" spans="1:12" x14ac:dyDescent="0.25">
      <c r="A5" s="73" t="s">
        <v>33</v>
      </c>
      <c r="B5" s="97"/>
      <c r="C5" s="97" t="s">
        <v>80</v>
      </c>
      <c r="D5" s="97"/>
      <c r="E5" s="97"/>
      <c r="F5" s="97"/>
      <c r="G5" s="97"/>
      <c r="H5" s="98" t="s">
        <v>40</v>
      </c>
      <c r="I5" s="100">
        <v>0.15972222222222224</v>
      </c>
      <c r="J5" s="97" t="s">
        <v>83</v>
      </c>
      <c r="K5" s="97"/>
      <c r="L5" s="74"/>
    </row>
    <row r="6" spans="1:12" ht="15.75" thickBot="1" x14ac:dyDescent="0.3">
      <c r="A6" s="75" t="s">
        <v>34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76"/>
    </row>
    <row r="7" spans="1:12" x14ac:dyDescent="0.25">
      <c r="A7" s="77" t="s">
        <v>35</v>
      </c>
      <c r="D7">
        <v>4</v>
      </c>
      <c r="L7" s="61"/>
    </row>
    <row r="8" spans="1:12" x14ac:dyDescent="0.25">
      <c r="A8" s="77" t="s">
        <v>39</v>
      </c>
      <c r="F8" s="101" t="s">
        <v>41</v>
      </c>
      <c r="G8">
        <v>390111</v>
      </c>
      <c r="H8" t="s">
        <v>45</v>
      </c>
      <c r="I8" s="102" t="s">
        <v>51</v>
      </c>
      <c r="J8" t="s">
        <v>75</v>
      </c>
      <c r="L8" s="61"/>
    </row>
    <row r="9" spans="1:12" x14ac:dyDescent="0.25">
      <c r="A9" s="78"/>
      <c r="F9" s="101" t="s">
        <v>42</v>
      </c>
      <c r="G9">
        <v>7719314</v>
      </c>
      <c r="H9" t="s">
        <v>45</v>
      </c>
      <c r="I9" s="102" t="s">
        <v>52</v>
      </c>
      <c r="J9" t="s">
        <v>76</v>
      </c>
      <c r="L9" s="61"/>
    </row>
    <row r="10" spans="1:12" x14ac:dyDescent="0.25">
      <c r="A10" s="78"/>
      <c r="F10" s="101" t="s">
        <v>43</v>
      </c>
      <c r="G10">
        <v>1174</v>
      </c>
      <c r="H10" t="s">
        <v>44</v>
      </c>
      <c r="I10" s="103" t="s">
        <v>74</v>
      </c>
      <c r="L10" s="61"/>
    </row>
    <row r="11" spans="1:12" x14ac:dyDescent="0.25">
      <c r="A11" s="79" t="s">
        <v>38</v>
      </c>
      <c r="L11" s="61"/>
    </row>
    <row r="12" spans="1:12" x14ac:dyDescent="0.25">
      <c r="A12" s="79"/>
      <c r="L12" s="61"/>
    </row>
    <row r="13" spans="1:12" x14ac:dyDescent="0.25">
      <c r="A13" s="78" t="s">
        <v>55</v>
      </c>
      <c r="L13" s="61"/>
    </row>
    <row r="14" spans="1:12" x14ac:dyDescent="0.25">
      <c r="A14" s="78" t="s">
        <v>53</v>
      </c>
      <c r="D14" t="s">
        <v>36</v>
      </c>
      <c r="L14" s="61"/>
    </row>
    <row r="15" spans="1:12" x14ac:dyDescent="0.25">
      <c r="A15" s="78" t="s">
        <v>54</v>
      </c>
      <c r="D15" t="s">
        <v>37</v>
      </c>
      <c r="L15" s="61"/>
    </row>
    <row r="16" spans="1:12" x14ac:dyDescent="0.25">
      <c r="A16" s="78"/>
      <c r="L16" s="61"/>
    </row>
    <row r="17" spans="1:12" x14ac:dyDescent="0.25">
      <c r="A17" s="79" t="s">
        <v>47</v>
      </c>
      <c r="L17" s="61"/>
    </row>
    <row r="18" spans="1:12" x14ac:dyDescent="0.25">
      <c r="A18" s="78"/>
      <c r="L18" s="61"/>
    </row>
    <row r="19" spans="1:12" x14ac:dyDescent="0.25">
      <c r="A19" s="78"/>
      <c r="F19" s="103" t="s">
        <v>49</v>
      </c>
      <c r="L19" s="61"/>
    </row>
    <row r="20" spans="1:12" ht="15.75" thickBot="1" x14ac:dyDescent="0.3">
      <c r="A20" s="78"/>
      <c r="F20" s="104" t="s">
        <v>77</v>
      </c>
      <c r="L20" s="61"/>
    </row>
    <row r="21" spans="1:12" x14ac:dyDescent="0.25">
      <c r="A21" s="79" t="s">
        <v>48</v>
      </c>
      <c r="G21" s="91"/>
      <c r="H21" s="59"/>
      <c r="I21" s="59"/>
      <c r="J21" s="59"/>
      <c r="K21" s="59"/>
      <c r="L21" s="60"/>
    </row>
    <row r="22" spans="1:12" ht="30" x14ac:dyDescent="0.25">
      <c r="A22" s="78"/>
      <c r="B22" s="33" t="s">
        <v>5</v>
      </c>
      <c r="C22" s="33" t="s">
        <v>2</v>
      </c>
      <c r="D22" s="33" t="s">
        <v>56</v>
      </c>
      <c r="E22" s="40" t="s">
        <v>57</v>
      </c>
      <c r="F22" s="105"/>
      <c r="G22" s="78"/>
      <c r="L22" s="61"/>
    </row>
    <row r="23" spans="1:12" ht="21.75" customHeight="1" x14ac:dyDescent="0.25">
      <c r="A23" s="78"/>
      <c r="B23" s="31">
        <v>1</v>
      </c>
      <c r="C23" s="31">
        <v>11.1</v>
      </c>
      <c r="D23" s="186">
        <v>3.5</v>
      </c>
      <c r="E23" s="41">
        <f>$D$23/C23</f>
        <v>0.31531531531531531</v>
      </c>
      <c r="F23" s="106"/>
      <c r="G23" s="78"/>
      <c r="L23" s="61"/>
    </row>
    <row r="24" spans="1:12" ht="21.75" customHeight="1" x14ac:dyDescent="0.25">
      <c r="A24" s="78"/>
      <c r="B24" s="32">
        <v>2</v>
      </c>
      <c r="C24" s="32">
        <v>10.33</v>
      </c>
      <c r="D24" s="187"/>
      <c r="E24" s="41">
        <f>$D$23/C24</f>
        <v>0.33881897386253629</v>
      </c>
      <c r="F24" s="106"/>
      <c r="G24" s="78"/>
      <c r="L24" s="61"/>
    </row>
    <row r="25" spans="1:12" ht="21.75" customHeight="1" x14ac:dyDescent="0.25">
      <c r="A25" s="78"/>
      <c r="B25" s="31">
        <v>3</v>
      </c>
      <c r="C25" s="31">
        <v>10.35</v>
      </c>
      <c r="D25" s="187"/>
      <c r="E25" s="41">
        <f>$D$23/C25</f>
        <v>0.33816425120772947</v>
      </c>
      <c r="F25" s="106"/>
      <c r="G25" s="78"/>
      <c r="L25" s="61"/>
    </row>
    <row r="26" spans="1:12" ht="21.75" customHeight="1" x14ac:dyDescent="0.25">
      <c r="A26" s="78"/>
      <c r="B26" s="32">
        <v>4</v>
      </c>
      <c r="C26" s="32">
        <v>10.3</v>
      </c>
      <c r="D26" s="187"/>
      <c r="E26" s="41">
        <f>$D$23/C26</f>
        <v>0.33980582524271841</v>
      </c>
      <c r="F26" s="106"/>
      <c r="G26" s="78"/>
      <c r="L26" s="61"/>
    </row>
    <row r="27" spans="1:12" ht="21.75" customHeight="1" x14ac:dyDescent="0.25">
      <c r="A27" s="78"/>
      <c r="B27" s="31">
        <v>5</v>
      </c>
      <c r="C27" s="31">
        <v>10.89</v>
      </c>
      <c r="D27" s="188"/>
      <c r="E27" s="41">
        <f>$D$23/C27</f>
        <v>0.32139577594123048</v>
      </c>
      <c r="F27" s="106"/>
      <c r="G27" s="78"/>
      <c r="L27" s="61"/>
    </row>
    <row r="28" spans="1:12" ht="15.75" thickBot="1" x14ac:dyDescent="0.3">
      <c r="A28" s="78"/>
      <c r="G28" s="78"/>
      <c r="L28" s="61"/>
    </row>
    <row r="29" spans="1:12" ht="16.5" thickTop="1" thickBot="1" x14ac:dyDescent="0.3">
      <c r="A29" s="80" t="s">
        <v>59</v>
      </c>
      <c r="B29" s="34"/>
      <c r="C29" s="34"/>
      <c r="D29" s="39">
        <f>AVERAGE(E23:E27)</f>
        <v>0.33070002831390599</v>
      </c>
      <c r="E29" s="35" t="s">
        <v>70</v>
      </c>
      <c r="G29" s="62"/>
      <c r="H29" s="63"/>
      <c r="I29" s="63"/>
      <c r="J29" s="63"/>
      <c r="K29" s="63"/>
      <c r="L29" s="64"/>
    </row>
    <row r="30" spans="1:12" ht="15.75" thickTop="1" x14ac:dyDescent="0.25">
      <c r="A30" s="81" t="s">
        <v>60</v>
      </c>
      <c r="B30" s="1"/>
      <c r="C30" s="1"/>
      <c r="D30" s="1"/>
      <c r="F30" s="2" t="s">
        <v>61</v>
      </c>
      <c r="G30" s="1"/>
      <c r="H30" s="1"/>
      <c r="I30" s="1"/>
      <c r="L30" s="61"/>
    </row>
    <row r="31" spans="1:12" ht="28.5" customHeight="1" x14ac:dyDescent="0.25">
      <c r="A31" s="189" t="s">
        <v>62</v>
      </c>
      <c r="B31" s="42" t="s">
        <v>63</v>
      </c>
      <c r="C31" s="42" t="s">
        <v>64</v>
      </c>
      <c r="D31" s="191" t="s">
        <v>65</v>
      </c>
      <c r="F31" s="193" t="s">
        <v>62</v>
      </c>
      <c r="G31" s="57" t="s">
        <v>63</v>
      </c>
      <c r="H31" s="57" t="s">
        <v>64</v>
      </c>
      <c r="I31" s="193" t="s">
        <v>65</v>
      </c>
      <c r="L31" s="61"/>
    </row>
    <row r="32" spans="1:12" ht="15" customHeight="1" x14ac:dyDescent="0.25">
      <c r="A32" s="190"/>
      <c r="B32" s="43" t="s">
        <v>66</v>
      </c>
      <c r="C32" s="43" t="s">
        <v>66</v>
      </c>
      <c r="D32" s="192"/>
      <c r="F32" s="194"/>
      <c r="G32" s="58" t="s">
        <v>66</v>
      </c>
      <c r="H32" s="58" t="s">
        <v>66</v>
      </c>
      <c r="I32" s="194"/>
      <c r="L32" s="61"/>
    </row>
    <row r="33" spans="1:12" ht="10.15" hidden="1" customHeight="1" x14ac:dyDescent="0.25">
      <c r="A33" s="82" t="s">
        <v>15</v>
      </c>
      <c r="B33" s="45" t="s">
        <v>16</v>
      </c>
      <c r="C33" s="45" t="s">
        <v>17</v>
      </c>
      <c r="D33" s="46" t="s">
        <v>67</v>
      </c>
      <c r="F33" s="44" t="s">
        <v>15</v>
      </c>
      <c r="G33" s="47" t="s">
        <v>16</v>
      </c>
      <c r="H33" s="47" t="s">
        <v>17</v>
      </c>
      <c r="I33" s="48" t="s">
        <v>67</v>
      </c>
      <c r="L33" s="61"/>
    </row>
    <row r="34" spans="1:12" ht="15" customHeight="1" x14ac:dyDescent="0.25">
      <c r="A34" s="83">
        <v>0</v>
      </c>
      <c r="B34" s="50">
        <v>0</v>
      </c>
      <c r="C34" s="50">
        <v>0</v>
      </c>
      <c r="D34" s="51"/>
      <c r="F34" s="49">
        <v>0</v>
      </c>
      <c r="G34" s="50">
        <v>0</v>
      </c>
      <c r="H34" s="50">
        <v>0</v>
      </c>
      <c r="I34" s="51"/>
      <c r="L34" s="61"/>
    </row>
    <row r="35" spans="1:12" x14ac:dyDescent="0.25">
      <c r="A35" s="83">
        <v>1</v>
      </c>
      <c r="B35" s="50">
        <v>0.03</v>
      </c>
      <c r="C35" s="50">
        <v>0.15</v>
      </c>
      <c r="D35" s="51">
        <f>+((B34+B35)/2)*C35</f>
        <v>2.2499999999999998E-3</v>
      </c>
      <c r="F35" s="49">
        <v>1</v>
      </c>
      <c r="G35" s="52">
        <v>3.5000000000000003E-2</v>
      </c>
      <c r="H35" s="52">
        <v>0.2</v>
      </c>
      <c r="I35" s="51">
        <f>+((G34+G35)/2)*H35</f>
        <v>3.5000000000000005E-3</v>
      </c>
      <c r="L35" s="61"/>
    </row>
    <row r="36" spans="1:12" x14ac:dyDescent="0.25">
      <c r="A36" s="83">
        <v>2</v>
      </c>
      <c r="B36" s="50">
        <v>5.5E-2</v>
      </c>
      <c r="C36" s="50">
        <v>0.2</v>
      </c>
      <c r="D36" s="51">
        <f t="shared" ref="D36:D59" si="0">+((B35+B36)/2)*C36</f>
        <v>8.4999999999999989E-3</v>
      </c>
      <c r="F36" s="49">
        <v>2</v>
      </c>
      <c r="G36" s="52">
        <v>5.5E-2</v>
      </c>
      <c r="H36" s="52">
        <v>0.2</v>
      </c>
      <c r="I36" s="51">
        <f t="shared" ref="I36:I59" si="1">+((G35+G36)/2)*H36</f>
        <v>8.9999999999999993E-3</v>
      </c>
      <c r="L36" s="61"/>
    </row>
    <row r="37" spans="1:12" x14ac:dyDescent="0.25">
      <c r="A37" s="83">
        <v>3</v>
      </c>
      <c r="B37" s="50">
        <v>0.13500000000000001</v>
      </c>
      <c r="C37" s="50">
        <v>0.2</v>
      </c>
      <c r="D37" s="51">
        <f t="shared" si="0"/>
        <v>1.9000000000000003E-2</v>
      </c>
      <c r="F37" s="49">
        <v>3</v>
      </c>
      <c r="G37" s="52">
        <v>0.08</v>
      </c>
      <c r="H37" s="52">
        <v>0.2</v>
      </c>
      <c r="I37" s="51">
        <f t="shared" si="1"/>
        <v>1.3500000000000002E-2</v>
      </c>
      <c r="L37" s="61"/>
    </row>
    <row r="38" spans="1:12" x14ac:dyDescent="0.25">
      <c r="A38" s="83">
        <v>4</v>
      </c>
      <c r="B38" s="50">
        <v>0.13</v>
      </c>
      <c r="C38" s="50">
        <v>0.2</v>
      </c>
      <c r="D38" s="51">
        <f t="shared" si="0"/>
        <v>2.6500000000000003E-2</v>
      </c>
      <c r="F38" s="49">
        <v>4</v>
      </c>
      <c r="G38" s="52">
        <v>0.11</v>
      </c>
      <c r="H38" s="52">
        <v>0.2</v>
      </c>
      <c r="I38" s="51">
        <f t="shared" si="1"/>
        <v>1.9000000000000003E-2</v>
      </c>
      <c r="L38" s="61"/>
    </row>
    <row r="39" spans="1:12" x14ac:dyDescent="0.25">
      <c r="A39" s="83">
        <v>5</v>
      </c>
      <c r="B39" s="53">
        <v>9.5000000000000001E-2</v>
      </c>
      <c r="C39" s="53">
        <v>0.2</v>
      </c>
      <c r="D39" s="51">
        <f t="shared" si="0"/>
        <v>2.2500000000000003E-2</v>
      </c>
      <c r="F39" s="49">
        <v>5</v>
      </c>
      <c r="G39" s="54">
        <v>0.14000000000000001</v>
      </c>
      <c r="H39" s="52">
        <v>0.2</v>
      </c>
      <c r="I39" s="51">
        <f t="shared" si="1"/>
        <v>2.5000000000000001E-2</v>
      </c>
      <c r="L39" s="61"/>
    </row>
    <row r="40" spans="1:12" ht="12" customHeight="1" x14ac:dyDescent="0.25">
      <c r="A40" s="83">
        <v>6</v>
      </c>
      <c r="B40" s="53">
        <v>4.4999999999999998E-2</v>
      </c>
      <c r="C40" s="53">
        <v>0.2</v>
      </c>
      <c r="D40" s="51">
        <f t="shared" si="0"/>
        <v>1.4000000000000002E-2</v>
      </c>
      <c r="F40" s="49">
        <v>6</v>
      </c>
      <c r="G40" s="54">
        <v>0.13500000000000001</v>
      </c>
      <c r="H40" s="52">
        <v>0.2</v>
      </c>
      <c r="I40" s="51">
        <f t="shared" si="1"/>
        <v>2.7500000000000004E-2</v>
      </c>
      <c r="L40" s="61"/>
    </row>
    <row r="41" spans="1:12" x14ac:dyDescent="0.25">
      <c r="A41" s="83">
        <v>7</v>
      </c>
      <c r="B41" s="53">
        <v>3.5000000000000003E-2</v>
      </c>
      <c r="C41" s="53">
        <v>0.2</v>
      </c>
      <c r="D41" s="51">
        <f t="shared" si="0"/>
        <v>8.0000000000000002E-3</v>
      </c>
      <c r="F41" s="49">
        <v>7</v>
      </c>
      <c r="G41" s="54">
        <v>9.5000000000000001E-2</v>
      </c>
      <c r="H41" s="52">
        <v>0.2</v>
      </c>
      <c r="I41" s="51">
        <f t="shared" si="1"/>
        <v>2.3000000000000003E-2</v>
      </c>
      <c r="L41" s="61"/>
    </row>
    <row r="42" spans="1:12" x14ac:dyDescent="0.25">
      <c r="A42" s="83"/>
      <c r="B42" s="50"/>
      <c r="C42" s="53"/>
      <c r="D42" s="51"/>
      <c r="F42" s="49"/>
      <c r="G42" s="52"/>
      <c r="H42" s="52"/>
      <c r="I42" s="51"/>
      <c r="L42" s="61"/>
    </row>
    <row r="43" spans="1:12" ht="0.6" hidden="1" customHeight="1" x14ac:dyDescent="0.25">
      <c r="A43" s="83">
        <v>9</v>
      </c>
      <c r="B43" s="53"/>
      <c r="C43" s="53"/>
      <c r="D43" s="51">
        <f t="shared" si="0"/>
        <v>0</v>
      </c>
      <c r="F43" s="49">
        <v>9</v>
      </c>
      <c r="G43" s="54"/>
      <c r="H43" s="52"/>
      <c r="I43" s="51">
        <f t="shared" si="1"/>
        <v>0</v>
      </c>
      <c r="L43" s="61"/>
    </row>
    <row r="44" spans="1:12" ht="0.6" hidden="1" customHeight="1" x14ac:dyDescent="0.25">
      <c r="A44" s="83">
        <v>10</v>
      </c>
      <c r="B44" s="53"/>
      <c r="C44" s="53"/>
      <c r="D44" s="51">
        <f t="shared" si="0"/>
        <v>0</v>
      </c>
      <c r="F44" s="49">
        <v>10</v>
      </c>
      <c r="G44" s="54"/>
      <c r="H44" s="52"/>
      <c r="I44" s="51">
        <f t="shared" si="1"/>
        <v>0</v>
      </c>
      <c r="L44" s="61"/>
    </row>
    <row r="45" spans="1:12" ht="0.6" hidden="1" customHeight="1" x14ac:dyDescent="0.25">
      <c r="A45" s="83">
        <v>11</v>
      </c>
      <c r="B45" s="53"/>
      <c r="C45" s="53"/>
      <c r="D45" s="51">
        <f t="shared" si="0"/>
        <v>0</v>
      </c>
      <c r="F45" s="49">
        <v>11</v>
      </c>
      <c r="G45" s="54"/>
      <c r="H45" s="52"/>
      <c r="I45" s="51">
        <f t="shared" si="1"/>
        <v>0</v>
      </c>
      <c r="L45" s="61"/>
    </row>
    <row r="46" spans="1:12" ht="0.6" hidden="1" customHeight="1" x14ac:dyDescent="0.25">
      <c r="A46" s="83">
        <v>12</v>
      </c>
      <c r="B46" s="53"/>
      <c r="C46" s="53"/>
      <c r="D46" s="96">
        <f t="shared" si="0"/>
        <v>0</v>
      </c>
      <c r="E46" s="1"/>
      <c r="F46" s="49">
        <v>12</v>
      </c>
      <c r="G46" s="54"/>
      <c r="H46" s="52"/>
      <c r="I46" s="51">
        <f t="shared" si="1"/>
        <v>0</v>
      </c>
      <c r="L46" s="61"/>
    </row>
    <row r="47" spans="1:12" ht="0.6" hidden="1" customHeight="1" x14ac:dyDescent="0.25">
      <c r="A47" s="83"/>
      <c r="B47" s="50"/>
      <c r="C47" s="50"/>
      <c r="D47" s="51">
        <f t="shared" si="0"/>
        <v>0</v>
      </c>
      <c r="F47" s="49">
        <v>13</v>
      </c>
      <c r="G47" s="94"/>
      <c r="H47" s="52"/>
      <c r="I47" s="51">
        <f t="shared" si="1"/>
        <v>0</v>
      </c>
      <c r="L47" s="61"/>
    </row>
    <row r="48" spans="1:12" ht="0.6" hidden="1" customHeight="1" x14ac:dyDescent="0.25">
      <c r="A48" s="83"/>
      <c r="B48" s="50"/>
      <c r="C48" s="50"/>
      <c r="D48" s="51">
        <f t="shared" si="0"/>
        <v>0</v>
      </c>
      <c r="F48" s="49">
        <v>14</v>
      </c>
      <c r="G48" s="94"/>
      <c r="H48" s="52"/>
      <c r="I48" s="51">
        <f t="shared" si="1"/>
        <v>0</v>
      </c>
      <c r="L48" s="61"/>
    </row>
    <row r="49" spans="1:12" ht="0.6" hidden="1" customHeight="1" x14ac:dyDescent="0.25">
      <c r="A49" s="83"/>
      <c r="B49" s="50"/>
      <c r="C49" s="50"/>
      <c r="D49" s="51">
        <f t="shared" si="0"/>
        <v>0</v>
      </c>
      <c r="F49" s="49">
        <v>15</v>
      </c>
      <c r="G49" s="94"/>
      <c r="H49" s="52"/>
      <c r="I49" s="51">
        <f t="shared" si="1"/>
        <v>0</v>
      </c>
      <c r="L49" s="61"/>
    </row>
    <row r="50" spans="1:12" ht="0.6" hidden="1" customHeight="1" x14ac:dyDescent="0.25">
      <c r="A50" s="83"/>
      <c r="B50" s="50"/>
      <c r="C50" s="50"/>
      <c r="D50" s="51">
        <f t="shared" si="0"/>
        <v>0</v>
      </c>
      <c r="F50" s="49">
        <v>16</v>
      </c>
      <c r="G50" s="94"/>
      <c r="H50" s="52"/>
      <c r="I50" s="51">
        <f t="shared" si="1"/>
        <v>0</v>
      </c>
      <c r="L50" s="61"/>
    </row>
    <row r="51" spans="1:12" ht="0.6" hidden="1" customHeight="1" x14ac:dyDescent="0.25">
      <c r="A51" s="83"/>
      <c r="B51" s="50"/>
      <c r="C51" s="50"/>
      <c r="D51" s="51">
        <f t="shared" si="0"/>
        <v>0</v>
      </c>
      <c r="F51" s="49">
        <v>17</v>
      </c>
      <c r="G51" s="94"/>
      <c r="H51" s="52"/>
      <c r="I51" s="51">
        <f t="shared" si="1"/>
        <v>0</v>
      </c>
      <c r="L51" s="61"/>
    </row>
    <row r="52" spans="1:12" ht="0.6" hidden="1" customHeight="1" x14ac:dyDescent="0.25">
      <c r="A52" s="83"/>
      <c r="B52" s="50"/>
      <c r="C52" s="50"/>
      <c r="D52" s="51">
        <f t="shared" si="0"/>
        <v>0</v>
      </c>
      <c r="F52" s="49">
        <v>18</v>
      </c>
      <c r="G52" s="94"/>
      <c r="H52" s="52"/>
      <c r="I52" s="51">
        <f t="shared" si="1"/>
        <v>0</v>
      </c>
      <c r="L52" s="61"/>
    </row>
    <row r="53" spans="1:12" ht="0.6" hidden="1" customHeight="1" x14ac:dyDescent="0.25">
      <c r="A53" s="83"/>
      <c r="B53" s="50"/>
      <c r="C53" s="50"/>
      <c r="D53" s="51">
        <f t="shared" si="0"/>
        <v>0</v>
      </c>
      <c r="F53" s="49">
        <v>19</v>
      </c>
      <c r="G53" s="94"/>
      <c r="H53" s="52"/>
      <c r="I53" s="51">
        <f t="shared" si="1"/>
        <v>0</v>
      </c>
      <c r="L53" s="61"/>
    </row>
    <row r="54" spans="1:12" ht="0.6" hidden="1" customHeight="1" x14ac:dyDescent="0.25">
      <c r="A54" s="83"/>
      <c r="B54" s="50"/>
      <c r="C54" s="50"/>
      <c r="D54" s="51">
        <f t="shared" si="0"/>
        <v>0</v>
      </c>
      <c r="F54" s="49">
        <v>20</v>
      </c>
      <c r="G54" s="94"/>
      <c r="H54" s="94"/>
      <c r="I54" s="51">
        <f t="shared" si="1"/>
        <v>0</v>
      </c>
      <c r="L54" s="61"/>
    </row>
    <row r="55" spans="1:12" ht="0.6" hidden="1" customHeight="1" x14ac:dyDescent="0.25">
      <c r="A55" s="83"/>
      <c r="B55" s="50"/>
      <c r="C55" s="50"/>
      <c r="D55" s="51">
        <f t="shared" si="0"/>
        <v>0</v>
      </c>
      <c r="F55" s="49">
        <v>21</v>
      </c>
      <c r="G55" s="94"/>
      <c r="H55" s="94"/>
      <c r="I55" s="51">
        <f t="shared" si="1"/>
        <v>0</v>
      </c>
      <c r="L55" s="61"/>
    </row>
    <row r="56" spans="1:12" ht="0.6" hidden="1" customHeight="1" x14ac:dyDescent="0.25">
      <c r="A56" s="83"/>
      <c r="B56" s="50"/>
      <c r="C56" s="50"/>
      <c r="D56" s="51">
        <f t="shared" si="0"/>
        <v>0</v>
      </c>
      <c r="F56" s="49">
        <v>22</v>
      </c>
      <c r="G56" s="94"/>
      <c r="H56" s="94"/>
      <c r="I56" s="51">
        <f t="shared" si="1"/>
        <v>0</v>
      </c>
      <c r="L56" s="61"/>
    </row>
    <row r="57" spans="1:12" ht="0.6" hidden="1" customHeight="1" x14ac:dyDescent="0.25">
      <c r="A57" s="83"/>
      <c r="B57" s="50"/>
      <c r="C57" s="50"/>
      <c r="D57" s="51">
        <f t="shared" si="0"/>
        <v>0</v>
      </c>
      <c r="F57" s="49">
        <v>23</v>
      </c>
      <c r="G57" s="94"/>
      <c r="H57" s="94"/>
      <c r="I57" s="51">
        <f t="shared" si="1"/>
        <v>0</v>
      </c>
      <c r="L57" s="61"/>
    </row>
    <row r="58" spans="1:12" ht="0.6" hidden="1" customHeight="1" x14ac:dyDescent="0.25">
      <c r="A58" s="83"/>
      <c r="B58" s="50"/>
      <c r="C58" s="50"/>
      <c r="D58" s="51">
        <f t="shared" si="0"/>
        <v>0</v>
      </c>
      <c r="F58" s="49">
        <v>24</v>
      </c>
      <c r="G58" s="94"/>
      <c r="H58" s="94"/>
      <c r="I58" s="51">
        <f t="shared" si="1"/>
        <v>0</v>
      </c>
      <c r="L58" s="61"/>
    </row>
    <row r="59" spans="1:12" ht="0.6" hidden="1" customHeight="1" x14ac:dyDescent="0.25">
      <c r="A59" s="107"/>
      <c r="B59" s="53"/>
      <c r="C59" s="95"/>
      <c r="D59" s="55">
        <f t="shared" si="0"/>
        <v>0</v>
      </c>
      <c r="F59" s="49">
        <v>25</v>
      </c>
      <c r="G59" s="95"/>
      <c r="H59" s="95"/>
      <c r="I59" s="51">
        <f t="shared" si="1"/>
        <v>0</v>
      </c>
      <c r="L59" s="61"/>
    </row>
    <row r="60" spans="1:12" x14ac:dyDescent="0.25">
      <c r="A60" s="84"/>
      <c r="B60" s="1"/>
      <c r="C60" s="56" t="s">
        <v>68</v>
      </c>
      <c r="D60" s="65">
        <f>+SUM(D35:D59)</f>
        <v>0.10075000000000001</v>
      </c>
      <c r="F60" s="108"/>
      <c r="G60" s="108"/>
      <c r="H60" s="56" t="s">
        <v>68</v>
      </c>
      <c r="I60" s="66">
        <f>+SUM(I35:I59)</f>
        <v>0.12050000000000001</v>
      </c>
      <c r="L60" s="61"/>
    </row>
    <row r="61" spans="1:12" ht="16.5" thickBot="1" x14ac:dyDescent="0.3">
      <c r="A61" s="85" t="s">
        <v>69</v>
      </c>
      <c r="B61" s="65">
        <f>+(D60+I60)/2</f>
        <v>0.110625</v>
      </c>
      <c r="D61" s="109" t="s">
        <v>81</v>
      </c>
      <c r="G61">
        <v>0.6</v>
      </c>
      <c r="L61" s="61"/>
    </row>
    <row r="62" spans="1:12" ht="16.5" thickTop="1" thickBot="1" x14ac:dyDescent="0.3">
      <c r="A62" s="86"/>
      <c r="B62" s="87"/>
      <c r="C62" s="88"/>
      <c r="D62" s="89" t="s">
        <v>71</v>
      </c>
      <c r="E62" s="90"/>
      <c r="F62" s="90"/>
      <c r="G62" s="92">
        <f>D29*B61*1000*G61</f>
        <v>21.95021437933551</v>
      </c>
      <c r="H62" s="93" t="s">
        <v>46</v>
      </c>
      <c r="I62" s="63"/>
      <c r="J62" s="63"/>
      <c r="K62" s="63"/>
      <c r="L62" s="64"/>
    </row>
  </sheetData>
  <mergeCells count="5">
    <mergeCell ref="D23:D27"/>
    <mergeCell ref="A31:A32"/>
    <mergeCell ref="D31:D32"/>
    <mergeCell ref="F31:F32"/>
    <mergeCell ref="I31:I32"/>
  </mergeCells>
  <printOptions horizontalCentered="1" verticalCentered="1"/>
  <pageMargins left="0.78740157480314965" right="0.59055118110236227" top="0.59055118110236227" bottom="0.59055118110236227" header="0.31496062992125984" footer="0.31496062992125984"/>
  <pageSetup orientation="portrait" r:id="rId1"/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D85FA-9EBF-411F-A133-948219561E7F}">
  <dimension ref="A1:L62"/>
  <sheetViews>
    <sheetView view="pageLayout" topLeftCell="A69" zoomScale="90" zoomScaleNormal="100" zoomScalePageLayoutView="90" workbookViewId="0">
      <selection activeCell="B65" sqref="B65"/>
    </sheetView>
  </sheetViews>
  <sheetFormatPr baseColWidth="10" defaultColWidth="11.42578125" defaultRowHeight="15" x14ac:dyDescent="0.25"/>
  <cols>
    <col min="1" max="5" width="7.42578125" customWidth="1"/>
    <col min="6" max="6" width="8.42578125" customWidth="1"/>
    <col min="7" max="7" width="9" customWidth="1"/>
    <col min="8" max="8" width="7.42578125" customWidth="1"/>
    <col min="9" max="9" width="9.140625" customWidth="1"/>
    <col min="10" max="10" width="7.42578125" customWidth="1"/>
    <col min="11" max="11" width="7.140625" customWidth="1"/>
    <col min="12" max="12" width="4.85546875" customWidth="1"/>
    <col min="13" max="13" width="7.42578125" customWidth="1"/>
  </cols>
  <sheetData>
    <row r="1" spans="1:12" ht="15.75" thickBot="1" x14ac:dyDescent="0.3">
      <c r="A1" s="67"/>
      <c r="B1" s="68"/>
      <c r="C1" s="68"/>
      <c r="D1" s="68"/>
      <c r="E1" s="69" t="s">
        <v>50</v>
      </c>
      <c r="F1" s="69"/>
      <c r="G1" s="69"/>
      <c r="H1" s="68"/>
      <c r="I1" s="68"/>
      <c r="J1" s="68"/>
      <c r="K1" s="68"/>
      <c r="L1" s="70"/>
    </row>
    <row r="2" spans="1:12" x14ac:dyDescent="0.25">
      <c r="A2" s="71" t="s">
        <v>30</v>
      </c>
      <c r="B2" s="36"/>
      <c r="C2" s="36" t="s">
        <v>73</v>
      </c>
      <c r="D2" s="36"/>
      <c r="E2" s="36"/>
      <c r="F2" s="36"/>
      <c r="G2" s="36"/>
      <c r="H2" s="37" t="s">
        <v>8</v>
      </c>
      <c r="I2" s="36" t="s">
        <v>58</v>
      </c>
      <c r="J2" s="36"/>
      <c r="K2" s="36"/>
      <c r="L2" s="72"/>
    </row>
    <row r="3" spans="1:12" x14ac:dyDescent="0.25">
      <c r="A3" s="73" t="s">
        <v>31</v>
      </c>
      <c r="B3" s="97"/>
      <c r="C3" s="97" t="s">
        <v>79</v>
      </c>
      <c r="D3" s="97"/>
      <c r="E3" s="97"/>
      <c r="F3" s="97"/>
      <c r="G3" s="97"/>
      <c r="H3" s="98" t="s">
        <v>0</v>
      </c>
      <c r="I3" s="97"/>
      <c r="J3" s="97"/>
      <c r="K3" s="97"/>
      <c r="L3" s="74"/>
    </row>
    <row r="4" spans="1:12" x14ac:dyDescent="0.25">
      <c r="A4" s="73" t="s">
        <v>32</v>
      </c>
      <c r="B4" s="97"/>
      <c r="C4" s="97" t="s">
        <v>78</v>
      </c>
      <c r="D4" s="97"/>
      <c r="E4" s="97"/>
      <c r="F4" s="97"/>
      <c r="G4" s="97"/>
      <c r="H4" s="98" t="s">
        <v>1</v>
      </c>
      <c r="I4" s="99">
        <v>45123</v>
      </c>
      <c r="J4" s="97"/>
      <c r="K4" s="97"/>
      <c r="L4" s="74"/>
    </row>
    <row r="5" spans="1:12" x14ac:dyDescent="0.25">
      <c r="A5" s="73" t="s">
        <v>33</v>
      </c>
      <c r="B5" s="97"/>
      <c r="C5" s="97" t="s">
        <v>80</v>
      </c>
      <c r="D5" s="97"/>
      <c r="E5" s="97"/>
      <c r="F5" s="97"/>
      <c r="G5" s="97"/>
      <c r="H5" s="98" t="s">
        <v>40</v>
      </c>
      <c r="I5" s="100">
        <v>0.39583333333333331</v>
      </c>
      <c r="J5" s="97" t="s">
        <v>72</v>
      </c>
      <c r="K5" s="97"/>
      <c r="L5" s="74"/>
    </row>
    <row r="6" spans="1:12" ht="15.75" thickBot="1" x14ac:dyDescent="0.3">
      <c r="A6" s="75" t="s">
        <v>34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76"/>
    </row>
    <row r="7" spans="1:12" x14ac:dyDescent="0.25">
      <c r="A7" s="77" t="s">
        <v>35</v>
      </c>
      <c r="D7">
        <v>4</v>
      </c>
      <c r="L7" s="61"/>
    </row>
    <row r="8" spans="1:12" x14ac:dyDescent="0.25">
      <c r="A8" s="77" t="s">
        <v>39</v>
      </c>
      <c r="F8" s="101" t="s">
        <v>41</v>
      </c>
      <c r="G8">
        <v>390111</v>
      </c>
      <c r="H8" t="s">
        <v>45</v>
      </c>
      <c r="I8" s="102" t="s">
        <v>51</v>
      </c>
      <c r="J8" t="s">
        <v>75</v>
      </c>
      <c r="L8" s="61"/>
    </row>
    <row r="9" spans="1:12" x14ac:dyDescent="0.25">
      <c r="A9" s="78"/>
      <c r="F9" s="101" t="s">
        <v>42</v>
      </c>
      <c r="G9">
        <v>7719314</v>
      </c>
      <c r="H9" t="s">
        <v>45</v>
      </c>
      <c r="I9" s="102" t="s">
        <v>52</v>
      </c>
      <c r="J9" t="s">
        <v>76</v>
      </c>
      <c r="L9" s="61"/>
    </row>
    <row r="10" spans="1:12" x14ac:dyDescent="0.25">
      <c r="A10" s="78"/>
      <c r="F10" s="101" t="s">
        <v>43</v>
      </c>
      <c r="G10">
        <v>1174</v>
      </c>
      <c r="H10" t="s">
        <v>44</v>
      </c>
      <c r="I10" s="103" t="s">
        <v>74</v>
      </c>
      <c r="L10" s="61"/>
    </row>
    <row r="11" spans="1:12" x14ac:dyDescent="0.25">
      <c r="A11" s="79" t="s">
        <v>38</v>
      </c>
      <c r="L11" s="61"/>
    </row>
    <row r="12" spans="1:12" x14ac:dyDescent="0.25">
      <c r="A12" s="79"/>
      <c r="L12" s="61"/>
    </row>
    <row r="13" spans="1:12" x14ac:dyDescent="0.25">
      <c r="A13" s="78" t="s">
        <v>55</v>
      </c>
      <c r="L13" s="61"/>
    </row>
    <row r="14" spans="1:12" x14ac:dyDescent="0.25">
      <c r="A14" s="78" t="s">
        <v>53</v>
      </c>
      <c r="D14" t="s">
        <v>36</v>
      </c>
      <c r="L14" s="61"/>
    </row>
    <row r="15" spans="1:12" x14ac:dyDescent="0.25">
      <c r="A15" s="78" t="s">
        <v>54</v>
      </c>
      <c r="D15" t="s">
        <v>37</v>
      </c>
      <c r="L15" s="61"/>
    </row>
    <row r="16" spans="1:12" x14ac:dyDescent="0.25">
      <c r="A16" s="78"/>
      <c r="L16" s="61"/>
    </row>
    <row r="17" spans="1:12" x14ac:dyDescent="0.25">
      <c r="A17" s="79" t="s">
        <v>47</v>
      </c>
      <c r="L17" s="61"/>
    </row>
    <row r="18" spans="1:12" x14ac:dyDescent="0.25">
      <c r="A18" s="78"/>
      <c r="L18" s="61"/>
    </row>
    <row r="19" spans="1:12" x14ac:dyDescent="0.25">
      <c r="A19" s="78"/>
      <c r="F19" s="103" t="s">
        <v>49</v>
      </c>
      <c r="L19" s="61"/>
    </row>
    <row r="20" spans="1:12" ht="15.75" thickBot="1" x14ac:dyDescent="0.3">
      <c r="A20" s="78"/>
      <c r="F20" s="104" t="s">
        <v>77</v>
      </c>
      <c r="L20" s="61"/>
    </row>
    <row r="21" spans="1:12" x14ac:dyDescent="0.25">
      <c r="A21" s="79" t="s">
        <v>48</v>
      </c>
      <c r="G21" s="91"/>
      <c r="H21" s="59"/>
      <c r="I21" s="59"/>
      <c r="J21" s="59"/>
      <c r="K21" s="59"/>
      <c r="L21" s="60"/>
    </row>
    <row r="22" spans="1:12" ht="30" x14ac:dyDescent="0.25">
      <c r="A22" s="78"/>
      <c r="B22" s="33" t="s">
        <v>5</v>
      </c>
      <c r="C22" s="33" t="s">
        <v>2</v>
      </c>
      <c r="D22" s="33" t="s">
        <v>56</v>
      </c>
      <c r="E22" s="40" t="s">
        <v>57</v>
      </c>
      <c r="F22" s="105"/>
      <c r="G22" s="78"/>
      <c r="L22" s="61"/>
    </row>
    <row r="23" spans="1:12" ht="21.75" customHeight="1" x14ac:dyDescent="0.25">
      <c r="A23" s="78"/>
      <c r="B23" s="31">
        <v>1</v>
      </c>
      <c r="C23" s="31">
        <v>13.319999999999999</v>
      </c>
      <c r="D23" s="186">
        <v>4</v>
      </c>
      <c r="E23" s="41">
        <f>$D$23/C23</f>
        <v>0.30030030030030036</v>
      </c>
      <c r="F23" s="106"/>
      <c r="G23" s="78"/>
      <c r="L23" s="61"/>
    </row>
    <row r="24" spans="1:12" ht="21.75" customHeight="1" x14ac:dyDescent="0.25">
      <c r="A24" s="78"/>
      <c r="B24" s="32">
        <v>2</v>
      </c>
      <c r="C24" s="32">
        <v>12.395999999999999</v>
      </c>
      <c r="D24" s="187"/>
      <c r="E24" s="41">
        <f>$D$23/C24</f>
        <v>0.32268473701193934</v>
      </c>
      <c r="F24" s="106"/>
      <c r="G24" s="78"/>
      <c r="L24" s="61"/>
    </row>
    <row r="25" spans="1:12" ht="21.75" customHeight="1" x14ac:dyDescent="0.25">
      <c r="A25" s="78"/>
      <c r="B25" s="31">
        <v>3</v>
      </c>
      <c r="C25" s="31">
        <v>12.42</v>
      </c>
      <c r="D25" s="187"/>
      <c r="E25" s="41">
        <f>$D$23/C25</f>
        <v>0.322061191626409</v>
      </c>
      <c r="F25" s="106"/>
      <c r="G25" s="78"/>
      <c r="L25" s="61"/>
    </row>
    <row r="26" spans="1:12" ht="21.75" customHeight="1" x14ac:dyDescent="0.25">
      <c r="A26" s="78"/>
      <c r="B26" s="32">
        <v>4</v>
      </c>
      <c r="C26" s="32">
        <v>12.360000000000001</v>
      </c>
      <c r="D26" s="187"/>
      <c r="E26" s="41">
        <f>$D$23/C26</f>
        <v>0.32362459546925565</v>
      </c>
      <c r="F26" s="106"/>
      <c r="G26" s="78"/>
      <c r="L26" s="61"/>
    </row>
    <row r="27" spans="1:12" ht="21.75" customHeight="1" x14ac:dyDescent="0.25">
      <c r="A27" s="78"/>
      <c r="B27" s="31">
        <v>5</v>
      </c>
      <c r="C27" s="31">
        <v>13.068</v>
      </c>
      <c r="D27" s="188"/>
      <c r="E27" s="41">
        <f>$D$23/C27</f>
        <v>0.30609121518212429</v>
      </c>
      <c r="F27" s="106"/>
      <c r="G27" s="78"/>
      <c r="L27" s="61"/>
    </row>
    <row r="28" spans="1:12" ht="15.75" thickBot="1" x14ac:dyDescent="0.3">
      <c r="A28" s="78"/>
      <c r="D28" t="s">
        <v>82</v>
      </c>
      <c r="G28" s="78"/>
      <c r="L28" s="61"/>
    </row>
    <row r="29" spans="1:12" ht="16.5" thickTop="1" thickBot="1" x14ac:dyDescent="0.3">
      <c r="A29" s="80" t="s">
        <v>59</v>
      </c>
      <c r="B29" s="34"/>
      <c r="C29" s="34"/>
      <c r="D29" s="39">
        <f>AVERAGE(E23:E27)</f>
        <v>0.31495240791800572</v>
      </c>
      <c r="E29" s="35" t="s">
        <v>70</v>
      </c>
      <c r="G29" s="62"/>
      <c r="H29" s="63"/>
      <c r="I29" s="63"/>
      <c r="J29" s="63"/>
      <c r="K29" s="63"/>
      <c r="L29" s="64"/>
    </row>
    <row r="30" spans="1:12" ht="15.75" thickTop="1" x14ac:dyDescent="0.25">
      <c r="A30" s="81" t="s">
        <v>60</v>
      </c>
      <c r="B30" s="1"/>
      <c r="C30" s="1"/>
      <c r="D30" s="1"/>
      <c r="F30" s="2" t="s">
        <v>61</v>
      </c>
      <c r="G30" s="1"/>
      <c r="H30" s="1"/>
      <c r="I30" s="1"/>
      <c r="L30" s="61"/>
    </row>
    <row r="31" spans="1:12" ht="28.5" customHeight="1" x14ac:dyDescent="0.25">
      <c r="A31" s="189" t="s">
        <v>62</v>
      </c>
      <c r="B31" s="42" t="s">
        <v>63</v>
      </c>
      <c r="C31" s="42" t="s">
        <v>64</v>
      </c>
      <c r="D31" s="191" t="s">
        <v>65</v>
      </c>
      <c r="F31" s="193" t="s">
        <v>62</v>
      </c>
      <c r="G31" s="57" t="s">
        <v>63</v>
      </c>
      <c r="H31" s="57" t="s">
        <v>64</v>
      </c>
      <c r="I31" s="193" t="s">
        <v>65</v>
      </c>
      <c r="L31" s="61"/>
    </row>
    <row r="32" spans="1:12" ht="15" customHeight="1" x14ac:dyDescent="0.25">
      <c r="A32" s="190"/>
      <c r="B32" s="43" t="s">
        <v>66</v>
      </c>
      <c r="C32" s="43" t="s">
        <v>66</v>
      </c>
      <c r="D32" s="192"/>
      <c r="F32" s="194"/>
      <c r="G32" s="58" t="s">
        <v>66</v>
      </c>
      <c r="H32" s="58" t="s">
        <v>66</v>
      </c>
      <c r="I32" s="194"/>
      <c r="L32" s="61"/>
    </row>
    <row r="33" spans="1:12" ht="10.15" hidden="1" customHeight="1" x14ac:dyDescent="0.25">
      <c r="A33" s="82" t="s">
        <v>15</v>
      </c>
      <c r="B33" s="45" t="s">
        <v>16</v>
      </c>
      <c r="C33" s="45" t="s">
        <v>17</v>
      </c>
      <c r="D33" s="46" t="s">
        <v>67</v>
      </c>
      <c r="F33" s="44" t="s">
        <v>15</v>
      </c>
      <c r="G33" s="47" t="s">
        <v>16</v>
      </c>
      <c r="H33" s="47" t="s">
        <v>17</v>
      </c>
      <c r="I33" s="48" t="s">
        <v>67</v>
      </c>
      <c r="L33" s="61"/>
    </row>
    <row r="34" spans="1:12" ht="15" customHeight="1" x14ac:dyDescent="0.25">
      <c r="A34" s="83">
        <v>0</v>
      </c>
      <c r="B34" s="110">
        <v>0</v>
      </c>
      <c r="C34" s="50">
        <v>0</v>
      </c>
      <c r="D34" s="51"/>
      <c r="F34" s="49">
        <v>0</v>
      </c>
      <c r="G34" s="110">
        <v>0</v>
      </c>
      <c r="H34" s="50">
        <v>0</v>
      </c>
      <c r="I34" s="51"/>
      <c r="L34" s="61"/>
    </row>
    <row r="35" spans="1:12" x14ac:dyDescent="0.25">
      <c r="A35" s="83">
        <v>1</v>
      </c>
      <c r="B35" s="110">
        <v>2.4299999999999999E-2</v>
      </c>
      <c r="C35" s="50">
        <v>0.2</v>
      </c>
      <c r="D35" s="51">
        <f>+((B34+B35)/2)*C35</f>
        <v>2.4299999999999999E-3</v>
      </c>
      <c r="F35" s="49">
        <v>1</v>
      </c>
      <c r="G35" s="112">
        <v>3.1500000000000007E-2</v>
      </c>
      <c r="H35" s="52">
        <v>0.2</v>
      </c>
      <c r="I35" s="51">
        <f>+((G34+G35)/2)*H35</f>
        <v>3.1500000000000009E-3</v>
      </c>
      <c r="L35" s="61"/>
    </row>
    <row r="36" spans="1:12" x14ac:dyDescent="0.25">
      <c r="A36" s="83">
        <v>2</v>
      </c>
      <c r="B36" s="110">
        <v>4.4550000000000006E-2</v>
      </c>
      <c r="C36" s="50">
        <v>0.2</v>
      </c>
      <c r="D36" s="51">
        <f t="shared" ref="D36:D59" si="0">+((B35+B36)/2)*C36</f>
        <v>6.8850000000000014E-3</v>
      </c>
      <c r="F36" s="49">
        <v>2</v>
      </c>
      <c r="G36" s="112">
        <v>4.9500000000000002E-2</v>
      </c>
      <c r="H36" s="52">
        <v>0.2</v>
      </c>
      <c r="I36" s="51">
        <f t="shared" ref="I36:I59" si="1">+((G35+G36)/2)*H36</f>
        <v>8.1000000000000013E-3</v>
      </c>
      <c r="L36" s="61"/>
    </row>
    <row r="37" spans="1:12" x14ac:dyDescent="0.25">
      <c r="A37" s="83">
        <v>3</v>
      </c>
      <c r="B37" s="110">
        <v>0.10935000000000002</v>
      </c>
      <c r="C37" s="50">
        <v>0.2</v>
      </c>
      <c r="D37" s="51">
        <f t="shared" si="0"/>
        <v>1.5390000000000004E-2</v>
      </c>
      <c r="F37" s="49">
        <v>3</v>
      </c>
      <c r="G37" s="112">
        <v>7.2000000000000008E-2</v>
      </c>
      <c r="H37" s="52">
        <v>0.2</v>
      </c>
      <c r="I37" s="51">
        <f t="shared" si="1"/>
        <v>1.2150000000000001E-2</v>
      </c>
      <c r="L37" s="61"/>
    </row>
    <row r="38" spans="1:12" x14ac:dyDescent="0.25">
      <c r="A38" s="83">
        <v>4</v>
      </c>
      <c r="B38" s="110">
        <v>0.1053</v>
      </c>
      <c r="C38" s="50">
        <v>0.2</v>
      </c>
      <c r="D38" s="51">
        <f t="shared" si="0"/>
        <v>2.1465000000000001E-2</v>
      </c>
      <c r="F38" s="49">
        <v>4</v>
      </c>
      <c r="G38" s="112">
        <v>9.9000000000000005E-2</v>
      </c>
      <c r="H38" s="52">
        <v>0.2</v>
      </c>
      <c r="I38" s="51">
        <f t="shared" si="1"/>
        <v>1.7100000000000001E-2</v>
      </c>
      <c r="L38" s="61"/>
    </row>
    <row r="39" spans="1:12" x14ac:dyDescent="0.25">
      <c r="A39" s="83">
        <v>5</v>
      </c>
      <c r="B39" s="111">
        <v>8.5500000000000007E-2</v>
      </c>
      <c r="C39" s="53">
        <v>0.2</v>
      </c>
      <c r="D39" s="51">
        <f t="shared" si="0"/>
        <v>1.9080000000000003E-2</v>
      </c>
      <c r="F39" s="49">
        <v>5</v>
      </c>
      <c r="G39" s="113">
        <v>0.12600000000000003</v>
      </c>
      <c r="H39" s="52">
        <v>0.2</v>
      </c>
      <c r="I39" s="51">
        <f t="shared" si="1"/>
        <v>2.2500000000000006E-2</v>
      </c>
      <c r="L39" s="61"/>
    </row>
    <row r="40" spans="1:12" ht="12" customHeight="1" x14ac:dyDescent="0.25">
      <c r="A40" s="83"/>
      <c r="B40" s="53"/>
      <c r="C40" s="53"/>
      <c r="D40" s="51"/>
      <c r="F40" s="49"/>
      <c r="G40" s="54"/>
      <c r="H40" s="52"/>
      <c r="I40" s="51"/>
      <c r="L40" s="61"/>
    </row>
    <row r="41" spans="1:12" x14ac:dyDescent="0.25">
      <c r="A41" s="83"/>
      <c r="B41" s="53"/>
      <c r="C41" s="53"/>
      <c r="D41" s="51"/>
      <c r="F41" s="49"/>
      <c r="G41" s="54"/>
      <c r="H41" s="52"/>
      <c r="I41" s="51"/>
      <c r="L41" s="61"/>
    </row>
    <row r="42" spans="1:12" x14ac:dyDescent="0.25">
      <c r="A42" s="83"/>
      <c r="B42" s="50"/>
      <c r="C42" s="53"/>
      <c r="D42" s="51"/>
      <c r="F42" s="49"/>
      <c r="G42" s="52"/>
      <c r="H42" s="52"/>
      <c r="I42" s="51"/>
      <c r="L42" s="61"/>
    </row>
    <row r="43" spans="1:12" ht="0.6" hidden="1" customHeight="1" x14ac:dyDescent="0.25">
      <c r="A43" s="83">
        <v>9</v>
      </c>
      <c r="B43" s="53"/>
      <c r="C43" s="53"/>
      <c r="D43" s="51">
        <f t="shared" si="0"/>
        <v>0</v>
      </c>
      <c r="F43" s="49">
        <v>9</v>
      </c>
      <c r="G43" s="54"/>
      <c r="H43" s="52"/>
      <c r="I43" s="51">
        <f t="shared" si="1"/>
        <v>0</v>
      </c>
      <c r="L43" s="61"/>
    </row>
    <row r="44" spans="1:12" ht="0.6" hidden="1" customHeight="1" x14ac:dyDescent="0.25">
      <c r="A44" s="83">
        <v>10</v>
      </c>
      <c r="B44" s="53"/>
      <c r="C44" s="53"/>
      <c r="D44" s="51">
        <f t="shared" si="0"/>
        <v>0</v>
      </c>
      <c r="F44" s="49">
        <v>10</v>
      </c>
      <c r="G44" s="54"/>
      <c r="H44" s="52"/>
      <c r="I44" s="51">
        <f t="shared" si="1"/>
        <v>0</v>
      </c>
      <c r="L44" s="61"/>
    </row>
    <row r="45" spans="1:12" ht="0.6" hidden="1" customHeight="1" x14ac:dyDescent="0.25">
      <c r="A45" s="83">
        <v>11</v>
      </c>
      <c r="B45" s="53"/>
      <c r="C45" s="53"/>
      <c r="D45" s="51">
        <f t="shared" si="0"/>
        <v>0</v>
      </c>
      <c r="F45" s="49">
        <v>11</v>
      </c>
      <c r="G45" s="54"/>
      <c r="H45" s="52"/>
      <c r="I45" s="51">
        <f t="shared" si="1"/>
        <v>0</v>
      </c>
      <c r="L45" s="61"/>
    </row>
    <row r="46" spans="1:12" ht="0.6" hidden="1" customHeight="1" x14ac:dyDescent="0.25">
      <c r="A46" s="83">
        <v>12</v>
      </c>
      <c r="B46" s="53"/>
      <c r="C46" s="53"/>
      <c r="D46" s="96">
        <f t="shared" si="0"/>
        <v>0</v>
      </c>
      <c r="E46" s="1"/>
      <c r="F46" s="49">
        <v>12</v>
      </c>
      <c r="G46" s="54"/>
      <c r="H46" s="52"/>
      <c r="I46" s="51">
        <f t="shared" si="1"/>
        <v>0</v>
      </c>
      <c r="L46" s="61"/>
    </row>
    <row r="47" spans="1:12" ht="0.6" hidden="1" customHeight="1" x14ac:dyDescent="0.25">
      <c r="A47" s="83"/>
      <c r="B47" s="50"/>
      <c r="C47" s="50"/>
      <c r="D47" s="51">
        <f t="shared" si="0"/>
        <v>0</v>
      </c>
      <c r="F47" s="49">
        <v>13</v>
      </c>
      <c r="G47" s="94"/>
      <c r="H47" s="52"/>
      <c r="I47" s="51">
        <f t="shared" si="1"/>
        <v>0</v>
      </c>
      <c r="L47" s="61"/>
    </row>
    <row r="48" spans="1:12" ht="0.6" hidden="1" customHeight="1" x14ac:dyDescent="0.25">
      <c r="A48" s="83"/>
      <c r="B48" s="50"/>
      <c r="C48" s="50"/>
      <c r="D48" s="51">
        <f t="shared" si="0"/>
        <v>0</v>
      </c>
      <c r="F48" s="49">
        <v>14</v>
      </c>
      <c r="G48" s="94"/>
      <c r="H48" s="52"/>
      <c r="I48" s="51">
        <f t="shared" si="1"/>
        <v>0</v>
      </c>
      <c r="L48" s="61"/>
    </row>
    <row r="49" spans="1:12" ht="0.6" hidden="1" customHeight="1" x14ac:dyDescent="0.25">
      <c r="A49" s="83"/>
      <c r="B49" s="50"/>
      <c r="C49" s="50"/>
      <c r="D49" s="51">
        <f t="shared" si="0"/>
        <v>0</v>
      </c>
      <c r="F49" s="49">
        <v>15</v>
      </c>
      <c r="G49" s="94"/>
      <c r="H49" s="52"/>
      <c r="I49" s="51">
        <f t="shared" si="1"/>
        <v>0</v>
      </c>
      <c r="L49" s="61"/>
    </row>
    <row r="50" spans="1:12" ht="0.6" hidden="1" customHeight="1" x14ac:dyDescent="0.25">
      <c r="A50" s="83"/>
      <c r="B50" s="50"/>
      <c r="C50" s="50"/>
      <c r="D50" s="51">
        <f t="shared" si="0"/>
        <v>0</v>
      </c>
      <c r="F50" s="49">
        <v>16</v>
      </c>
      <c r="G50" s="94"/>
      <c r="H50" s="52"/>
      <c r="I50" s="51">
        <f t="shared" si="1"/>
        <v>0</v>
      </c>
      <c r="L50" s="61"/>
    </row>
    <row r="51" spans="1:12" ht="0.6" hidden="1" customHeight="1" x14ac:dyDescent="0.25">
      <c r="A51" s="83"/>
      <c r="B51" s="50"/>
      <c r="C51" s="50"/>
      <c r="D51" s="51">
        <f t="shared" si="0"/>
        <v>0</v>
      </c>
      <c r="F51" s="49">
        <v>17</v>
      </c>
      <c r="G51" s="94"/>
      <c r="H51" s="52"/>
      <c r="I51" s="51">
        <f t="shared" si="1"/>
        <v>0</v>
      </c>
      <c r="L51" s="61"/>
    </row>
    <row r="52" spans="1:12" ht="0.6" hidden="1" customHeight="1" x14ac:dyDescent="0.25">
      <c r="A52" s="83"/>
      <c r="B52" s="50"/>
      <c r="C52" s="50"/>
      <c r="D52" s="51">
        <f t="shared" si="0"/>
        <v>0</v>
      </c>
      <c r="F52" s="49">
        <v>18</v>
      </c>
      <c r="G52" s="94"/>
      <c r="H52" s="52"/>
      <c r="I52" s="51">
        <f t="shared" si="1"/>
        <v>0</v>
      </c>
      <c r="L52" s="61"/>
    </row>
    <row r="53" spans="1:12" ht="0.6" hidden="1" customHeight="1" x14ac:dyDescent="0.25">
      <c r="A53" s="83"/>
      <c r="B53" s="50"/>
      <c r="C53" s="50"/>
      <c r="D53" s="51">
        <f t="shared" si="0"/>
        <v>0</v>
      </c>
      <c r="F53" s="49">
        <v>19</v>
      </c>
      <c r="G53" s="94"/>
      <c r="H53" s="52"/>
      <c r="I53" s="51">
        <f t="shared" si="1"/>
        <v>0</v>
      </c>
      <c r="L53" s="61"/>
    </row>
    <row r="54" spans="1:12" ht="0.6" hidden="1" customHeight="1" x14ac:dyDescent="0.25">
      <c r="A54" s="83"/>
      <c r="B54" s="50"/>
      <c r="C54" s="50"/>
      <c r="D54" s="51">
        <f t="shared" si="0"/>
        <v>0</v>
      </c>
      <c r="F54" s="49">
        <v>20</v>
      </c>
      <c r="G54" s="94"/>
      <c r="H54" s="94"/>
      <c r="I54" s="51">
        <f t="shared" si="1"/>
        <v>0</v>
      </c>
      <c r="L54" s="61"/>
    </row>
    <row r="55" spans="1:12" ht="0.6" hidden="1" customHeight="1" x14ac:dyDescent="0.25">
      <c r="A55" s="83"/>
      <c r="B55" s="50"/>
      <c r="C55" s="50"/>
      <c r="D55" s="51">
        <f t="shared" si="0"/>
        <v>0</v>
      </c>
      <c r="F55" s="49">
        <v>21</v>
      </c>
      <c r="G55" s="94"/>
      <c r="H55" s="94"/>
      <c r="I55" s="51">
        <f t="shared" si="1"/>
        <v>0</v>
      </c>
      <c r="L55" s="61"/>
    </row>
    <row r="56" spans="1:12" ht="0.6" hidden="1" customHeight="1" x14ac:dyDescent="0.25">
      <c r="A56" s="83"/>
      <c r="B56" s="50"/>
      <c r="C56" s="50"/>
      <c r="D56" s="51">
        <f t="shared" si="0"/>
        <v>0</v>
      </c>
      <c r="F56" s="49">
        <v>22</v>
      </c>
      <c r="G56" s="94"/>
      <c r="H56" s="94"/>
      <c r="I56" s="51">
        <f t="shared" si="1"/>
        <v>0</v>
      </c>
      <c r="L56" s="61"/>
    </row>
    <row r="57" spans="1:12" ht="0.6" hidden="1" customHeight="1" x14ac:dyDescent="0.25">
      <c r="A57" s="83"/>
      <c r="B57" s="50"/>
      <c r="C57" s="50"/>
      <c r="D57" s="51">
        <f t="shared" si="0"/>
        <v>0</v>
      </c>
      <c r="F57" s="49">
        <v>23</v>
      </c>
      <c r="G57" s="94"/>
      <c r="H57" s="94"/>
      <c r="I57" s="51">
        <f t="shared" si="1"/>
        <v>0</v>
      </c>
      <c r="L57" s="61"/>
    </row>
    <row r="58" spans="1:12" ht="0.6" hidden="1" customHeight="1" x14ac:dyDescent="0.25">
      <c r="A58" s="83"/>
      <c r="B58" s="50"/>
      <c r="C58" s="50"/>
      <c r="D58" s="51">
        <f t="shared" si="0"/>
        <v>0</v>
      </c>
      <c r="F58" s="49">
        <v>24</v>
      </c>
      <c r="G58" s="94"/>
      <c r="H58" s="94"/>
      <c r="I58" s="51">
        <f t="shared" si="1"/>
        <v>0</v>
      </c>
      <c r="L58" s="61"/>
    </row>
    <row r="59" spans="1:12" ht="0.6" hidden="1" customHeight="1" x14ac:dyDescent="0.25">
      <c r="A59" s="107"/>
      <c r="B59" s="53"/>
      <c r="C59" s="95"/>
      <c r="D59" s="55">
        <f t="shared" si="0"/>
        <v>0</v>
      </c>
      <c r="F59" s="49">
        <v>25</v>
      </c>
      <c r="G59" s="95"/>
      <c r="H59" s="95"/>
      <c r="I59" s="51">
        <f t="shared" si="1"/>
        <v>0</v>
      </c>
      <c r="L59" s="61"/>
    </row>
    <row r="60" spans="1:12" x14ac:dyDescent="0.25">
      <c r="A60" s="84"/>
      <c r="B60" s="1"/>
      <c r="C60" s="56" t="s">
        <v>68</v>
      </c>
      <c r="D60" s="65">
        <f>+SUM(D35:D59)</f>
        <v>6.5250000000000002E-2</v>
      </c>
      <c r="F60" s="108"/>
      <c r="G60" s="108"/>
      <c r="H60" s="56" t="s">
        <v>68</v>
      </c>
      <c r="I60" s="66">
        <f>+SUM(I35:I59)</f>
        <v>6.3000000000000014E-2</v>
      </c>
      <c r="L60" s="61"/>
    </row>
    <row r="61" spans="1:12" ht="16.5" thickBot="1" x14ac:dyDescent="0.3">
      <c r="A61" s="85" t="s">
        <v>69</v>
      </c>
      <c r="B61" s="65">
        <f>+(D60+I60)/2</f>
        <v>6.4125000000000015E-2</v>
      </c>
      <c r="D61" s="109" t="s">
        <v>81</v>
      </c>
      <c r="G61">
        <v>0.6</v>
      </c>
      <c r="L61" s="61"/>
    </row>
    <row r="62" spans="1:12" ht="16.5" thickTop="1" thickBot="1" x14ac:dyDescent="0.3">
      <c r="A62" s="86"/>
      <c r="B62" s="87"/>
      <c r="C62" s="88"/>
      <c r="D62" s="89" t="s">
        <v>71</v>
      </c>
      <c r="E62" s="90"/>
      <c r="F62" s="90"/>
      <c r="G62" s="92">
        <f>D29*B61*1000*G61</f>
        <v>12.117793894645272</v>
      </c>
      <c r="H62" s="93" t="s">
        <v>46</v>
      </c>
      <c r="I62" s="63"/>
      <c r="J62" s="63"/>
      <c r="K62" s="63"/>
      <c r="L62" s="64"/>
    </row>
  </sheetData>
  <mergeCells count="5">
    <mergeCell ref="D23:D27"/>
    <mergeCell ref="A31:A32"/>
    <mergeCell ref="D31:D32"/>
    <mergeCell ref="F31:F32"/>
    <mergeCell ref="I31:I32"/>
  </mergeCells>
  <printOptions horizontalCentered="1" verticalCentered="1"/>
  <pageMargins left="0.78740157480314965" right="0.59055118110236227" top="0.59055118110236227" bottom="0.59055118110236227" header="0.31496062992125984" footer="0.31496062992125984"/>
  <pageSetup orientation="portrait" r:id="rId1"/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5E015-AA3F-461C-AF4D-AD7087BFDBD4}">
  <dimension ref="A1:L62"/>
  <sheetViews>
    <sheetView view="pageLayout" topLeftCell="A75" zoomScale="90" zoomScaleNormal="100" zoomScalePageLayoutView="90" workbookViewId="0">
      <selection activeCell="B66" sqref="B66"/>
    </sheetView>
  </sheetViews>
  <sheetFormatPr baseColWidth="10" defaultColWidth="11.42578125" defaultRowHeight="15" x14ac:dyDescent="0.25"/>
  <cols>
    <col min="1" max="5" width="7.42578125" customWidth="1"/>
    <col min="6" max="6" width="8.42578125" customWidth="1"/>
    <col min="7" max="7" width="9" customWidth="1"/>
    <col min="8" max="8" width="7.42578125" customWidth="1"/>
    <col min="9" max="9" width="9.140625" customWidth="1"/>
    <col min="10" max="10" width="7.42578125" customWidth="1"/>
    <col min="11" max="11" width="7.140625" customWidth="1"/>
    <col min="12" max="12" width="4.85546875" customWidth="1"/>
    <col min="13" max="15" width="7.42578125" customWidth="1"/>
  </cols>
  <sheetData>
    <row r="1" spans="1:12" ht="15.75" thickBot="1" x14ac:dyDescent="0.3">
      <c r="A1" s="67"/>
      <c r="B1" s="68"/>
      <c r="C1" s="68"/>
      <c r="D1" s="68"/>
      <c r="E1" s="69" t="s">
        <v>50</v>
      </c>
      <c r="F1" s="69"/>
      <c r="G1" s="69"/>
      <c r="H1" s="68"/>
      <c r="I1" s="68"/>
      <c r="J1" s="68"/>
      <c r="K1" s="68"/>
      <c r="L1" s="70"/>
    </row>
    <row r="2" spans="1:12" x14ac:dyDescent="0.25">
      <c r="A2" s="71" t="s">
        <v>30</v>
      </c>
      <c r="B2" s="36"/>
      <c r="C2" s="36" t="s">
        <v>73</v>
      </c>
      <c r="D2" s="36"/>
      <c r="E2" s="36"/>
      <c r="F2" s="36"/>
      <c r="G2" s="36"/>
      <c r="H2" s="37" t="s">
        <v>8</v>
      </c>
      <c r="I2" s="36" t="s">
        <v>58</v>
      </c>
      <c r="J2" s="36"/>
      <c r="K2" s="36"/>
      <c r="L2" s="72"/>
    </row>
    <row r="3" spans="1:12" x14ac:dyDescent="0.25">
      <c r="A3" s="73" t="s">
        <v>31</v>
      </c>
      <c r="B3" s="97"/>
      <c r="C3" s="97" t="s">
        <v>79</v>
      </c>
      <c r="D3" s="97"/>
      <c r="E3" s="97"/>
      <c r="F3" s="97"/>
      <c r="G3" s="97"/>
      <c r="H3" s="98" t="s">
        <v>0</v>
      </c>
      <c r="I3" s="97"/>
      <c r="J3" s="97"/>
      <c r="K3" s="97"/>
      <c r="L3" s="74"/>
    </row>
    <row r="4" spans="1:12" x14ac:dyDescent="0.25">
      <c r="A4" s="73" t="s">
        <v>32</v>
      </c>
      <c r="B4" s="97"/>
      <c r="C4" s="97" t="s">
        <v>78</v>
      </c>
      <c r="D4" s="97"/>
      <c r="E4" s="97"/>
      <c r="F4" s="97"/>
      <c r="G4" s="97"/>
      <c r="H4" s="98" t="s">
        <v>1</v>
      </c>
      <c r="I4" s="99">
        <v>45149</v>
      </c>
      <c r="J4" s="97"/>
      <c r="K4" s="97"/>
      <c r="L4" s="74"/>
    </row>
    <row r="5" spans="1:12" x14ac:dyDescent="0.25">
      <c r="A5" s="73" t="s">
        <v>33</v>
      </c>
      <c r="B5" s="97"/>
      <c r="C5" s="97" t="s">
        <v>80</v>
      </c>
      <c r="D5" s="97"/>
      <c r="E5" s="97"/>
      <c r="F5" s="97"/>
      <c r="G5" s="97"/>
      <c r="H5" s="98" t="s">
        <v>40</v>
      </c>
      <c r="I5" s="100">
        <v>0.34027777777777773</v>
      </c>
      <c r="J5" s="97" t="s">
        <v>72</v>
      </c>
      <c r="K5" s="97"/>
      <c r="L5" s="74"/>
    </row>
    <row r="6" spans="1:12" ht="15.75" thickBot="1" x14ac:dyDescent="0.3">
      <c r="A6" s="75" t="s">
        <v>34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76"/>
    </row>
    <row r="7" spans="1:12" x14ac:dyDescent="0.25">
      <c r="A7" s="77" t="s">
        <v>35</v>
      </c>
      <c r="D7">
        <v>4</v>
      </c>
      <c r="L7" s="61"/>
    </row>
    <row r="8" spans="1:12" x14ac:dyDescent="0.25">
      <c r="A8" s="77" t="s">
        <v>39</v>
      </c>
      <c r="F8" s="101" t="s">
        <v>41</v>
      </c>
      <c r="G8">
        <v>390111</v>
      </c>
      <c r="H8" t="s">
        <v>45</v>
      </c>
      <c r="I8" s="102" t="s">
        <v>51</v>
      </c>
      <c r="J8" t="s">
        <v>75</v>
      </c>
      <c r="L8" s="61"/>
    </row>
    <row r="9" spans="1:12" x14ac:dyDescent="0.25">
      <c r="A9" s="78"/>
      <c r="F9" s="101" t="s">
        <v>42</v>
      </c>
      <c r="G9">
        <v>7719314</v>
      </c>
      <c r="H9" t="s">
        <v>45</v>
      </c>
      <c r="I9" s="102" t="s">
        <v>52</v>
      </c>
      <c r="J9" t="s">
        <v>76</v>
      </c>
      <c r="L9" s="61"/>
    </row>
    <row r="10" spans="1:12" x14ac:dyDescent="0.25">
      <c r="A10" s="78"/>
      <c r="F10" s="101" t="s">
        <v>43</v>
      </c>
      <c r="G10">
        <v>1174</v>
      </c>
      <c r="H10" t="s">
        <v>44</v>
      </c>
      <c r="I10" s="103" t="s">
        <v>74</v>
      </c>
      <c r="L10" s="61"/>
    </row>
    <row r="11" spans="1:12" x14ac:dyDescent="0.25">
      <c r="A11" s="79" t="s">
        <v>38</v>
      </c>
      <c r="L11" s="61"/>
    </row>
    <row r="12" spans="1:12" x14ac:dyDescent="0.25">
      <c r="A12" s="79"/>
      <c r="L12" s="61"/>
    </row>
    <row r="13" spans="1:12" x14ac:dyDescent="0.25">
      <c r="A13" s="78" t="s">
        <v>55</v>
      </c>
      <c r="L13" s="61"/>
    </row>
    <row r="14" spans="1:12" x14ac:dyDescent="0.25">
      <c r="A14" s="78" t="s">
        <v>53</v>
      </c>
      <c r="D14" t="s">
        <v>36</v>
      </c>
      <c r="L14" s="61"/>
    </row>
    <row r="15" spans="1:12" x14ac:dyDescent="0.25">
      <c r="A15" s="78" t="s">
        <v>54</v>
      </c>
      <c r="D15" t="s">
        <v>37</v>
      </c>
      <c r="L15" s="61"/>
    </row>
    <row r="16" spans="1:12" x14ac:dyDescent="0.25">
      <c r="A16" s="78"/>
      <c r="L16" s="61"/>
    </row>
    <row r="17" spans="1:12" x14ac:dyDescent="0.25">
      <c r="A17" s="79" t="s">
        <v>47</v>
      </c>
      <c r="L17" s="61"/>
    </row>
    <row r="18" spans="1:12" x14ac:dyDescent="0.25">
      <c r="A18" s="78"/>
      <c r="L18" s="61"/>
    </row>
    <row r="19" spans="1:12" x14ac:dyDescent="0.25">
      <c r="A19" s="78"/>
      <c r="F19" s="103" t="s">
        <v>49</v>
      </c>
      <c r="L19" s="61"/>
    </row>
    <row r="20" spans="1:12" ht="15.75" thickBot="1" x14ac:dyDescent="0.3">
      <c r="A20" s="78"/>
      <c r="F20" s="104" t="s">
        <v>77</v>
      </c>
      <c r="L20" s="61"/>
    </row>
    <row r="21" spans="1:12" x14ac:dyDescent="0.25">
      <c r="A21" s="79" t="s">
        <v>48</v>
      </c>
      <c r="G21" s="91"/>
      <c r="H21" s="59"/>
      <c r="I21" s="59"/>
      <c r="J21" s="59"/>
      <c r="K21" s="59"/>
      <c r="L21" s="60"/>
    </row>
    <row r="22" spans="1:12" ht="30" x14ac:dyDescent="0.25">
      <c r="A22" s="78"/>
      <c r="B22" s="33" t="s">
        <v>5</v>
      </c>
      <c r="C22" s="33" t="s">
        <v>2</v>
      </c>
      <c r="D22" s="33" t="s">
        <v>56</v>
      </c>
      <c r="E22" s="40" t="s">
        <v>57</v>
      </c>
      <c r="F22" s="105"/>
      <c r="G22" s="78"/>
      <c r="L22" s="61"/>
    </row>
    <row r="23" spans="1:12" ht="21.75" customHeight="1" x14ac:dyDescent="0.25">
      <c r="A23" s="78"/>
      <c r="B23" s="31">
        <v>1</v>
      </c>
      <c r="C23" s="31">
        <v>11.16</v>
      </c>
      <c r="D23" s="186">
        <v>3.5</v>
      </c>
      <c r="E23" s="41">
        <f>$D$23/C23</f>
        <v>0.31362007168458783</v>
      </c>
      <c r="F23" s="106"/>
      <c r="G23" s="78"/>
      <c r="L23" s="61"/>
    </row>
    <row r="24" spans="1:12" ht="21.75" customHeight="1" x14ac:dyDescent="0.25">
      <c r="A24" s="78"/>
      <c r="B24" s="32">
        <v>2</v>
      </c>
      <c r="C24" s="32">
        <v>11.639999999999999</v>
      </c>
      <c r="D24" s="187"/>
      <c r="E24" s="41">
        <f>$D$23/C24</f>
        <v>0.30068728522336774</v>
      </c>
      <c r="F24" s="106"/>
      <c r="G24" s="78"/>
      <c r="L24" s="61"/>
    </row>
    <row r="25" spans="1:12" ht="21.75" customHeight="1" x14ac:dyDescent="0.25">
      <c r="A25" s="78"/>
      <c r="B25" s="31">
        <v>3</v>
      </c>
      <c r="C25" s="31">
        <v>11.76</v>
      </c>
      <c r="D25" s="187"/>
      <c r="E25" s="41">
        <f>$D$23/C25</f>
        <v>0.29761904761904762</v>
      </c>
      <c r="F25" s="106"/>
      <c r="G25" s="78"/>
      <c r="L25" s="61"/>
    </row>
    <row r="26" spans="1:12" ht="21.75" customHeight="1" x14ac:dyDescent="0.25">
      <c r="A26" s="78"/>
      <c r="B26" s="32">
        <v>4</v>
      </c>
      <c r="C26" s="32">
        <v>11.76</v>
      </c>
      <c r="D26" s="187"/>
      <c r="E26" s="41">
        <f>$D$23/C26</f>
        <v>0.29761904761904762</v>
      </c>
      <c r="F26" s="106"/>
      <c r="G26" s="78"/>
      <c r="L26" s="61"/>
    </row>
    <row r="27" spans="1:12" ht="21.75" customHeight="1" x14ac:dyDescent="0.25">
      <c r="A27" s="78"/>
      <c r="B27" s="31">
        <v>5</v>
      </c>
      <c r="C27" s="31">
        <v>11.52</v>
      </c>
      <c r="D27" s="188"/>
      <c r="E27" s="41">
        <f>$D$23/C27</f>
        <v>0.30381944444444448</v>
      </c>
      <c r="F27" s="106"/>
      <c r="G27" s="78"/>
      <c r="L27" s="61"/>
    </row>
    <row r="28" spans="1:12" ht="15.75" thickBot="1" x14ac:dyDescent="0.3">
      <c r="A28" s="78"/>
      <c r="D28" t="s">
        <v>82</v>
      </c>
      <c r="G28" s="78"/>
      <c r="L28" s="61"/>
    </row>
    <row r="29" spans="1:12" ht="16.5" thickTop="1" thickBot="1" x14ac:dyDescent="0.3">
      <c r="A29" s="80" t="s">
        <v>59</v>
      </c>
      <c r="B29" s="34"/>
      <c r="C29" s="34"/>
      <c r="D29" s="39">
        <f>AVERAGE(E23:E27)</f>
        <v>0.30267297931809906</v>
      </c>
      <c r="E29" s="35" t="s">
        <v>70</v>
      </c>
      <c r="G29" s="62"/>
      <c r="H29" s="63"/>
      <c r="I29" s="63"/>
      <c r="J29" s="63"/>
      <c r="K29" s="63"/>
      <c r="L29" s="64"/>
    </row>
    <row r="30" spans="1:12" ht="15.75" thickTop="1" x14ac:dyDescent="0.25">
      <c r="A30" s="81" t="s">
        <v>60</v>
      </c>
      <c r="B30" s="1"/>
      <c r="C30" s="1"/>
      <c r="D30" s="1"/>
      <c r="F30" s="2" t="s">
        <v>61</v>
      </c>
      <c r="G30" s="1"/>
      <c r="H30" s="1"/>
      <c r="I30" s="1"/>
      <c r="L30" s="61"/>
    </row>
    <row r="31" spans="1:12" ht="28.5" customHeight="1" x14ac:dyDescent="0.25">
      <c r="A31" s="189" t="s">
        <v>62</v>
      </c>
      <c r="B31" s="42" t="s">
        <v>63</v>
      </c>
      <c r="C31" s="42" t="s">
        <v>64</v>
      </c>
      <c r="D31" s="191" t="s">
        <v>65</v>
      </c>
      <c r="F31" s="193" t="s">
        <v>62</v>
      </c>
      <c r="G31" s="57" t="s">
        <v>63</v>
      </c>
      <c r="H31" s="57" t="s">
        <v>64</v>
      </c>
      <c r="I31" s="193" t="s">
        <v>65</v>
      </c>
      <c r="L31" s="61"/>
    </row>
    <row r="32" spans="1:12" ht="15" customHeight="1" x14ac:dyDescent="0.25">
      <c r="A32" s="190"/>
      <c r="B32" s="43" t="s">
        <v>66</v>
      </c>
      <c r="C32" s="43" t="s">
        <v>66</v>
      </c>
      <c r="D32" s="192"/>
      <c r="F32" s="194"/>
      <c r="G32" s="58" t="s">
        <v>66</v>
      </c>
      <c r="H32" s="58" t="s">
        <v>66</v>
      </c>
      <c r="I32" s="194"/>
      <c r="L32" s="61"/>
    </row>
    <row r="33" spans="1:12" ht="10.15" hidden="1" customHeight="1" x14ac:dyDescent="0.25">
      <c r="A33" s="82" t="s">
        <v>15</v>
      </c>
      <c r="B33" s="45" t="s">
        <v>16</v>
      </c>
      <c r="C33" s="45" t="s">
        <v>17</v>
      </c>
      <c r="D33" s="46" t="s">
        <v>67</v>
      </c>
      <c r="F33" s="44" t="s">
        <v>15</v>
      </c>
      <c r="G33" s="47" t="s">
        <v>16</v>
      </c>
      <c r="H33" s="47" t="s">
        <v>17</v>
      </c>
      <c r="I33" s="48" t="s">
        <v>67</v>
      </c>
      <c r="L33" s="61"/>
    </row>
    <row r="34" spans="1:12" ht="15" customHeight="1" x14ac:dyDescent="0.25">
      <c r="A34" s="83">
        <v>0</v>
      </c>
      <c r="B34" s="50">
        <v>0</v>
      </c>
      <c r="C34" s="50">
        <v>0</v>
      </c>
      <c r="D34" s="51"/>
      <c r="F34" s="49">
        <v>0</v>
      </c>
      <c r="G34" s="50">
        <v>0</v>
      </c>
      <c r="H34" s="50">
        <v>0</v>
      </c>
      <c r="I34" s="51"/>
      <c r="L34" s="61"/>
    </row>
    <row r="35" spans="1:12" x14ac:dyDescent="0.25">
      <c r="A35" s="83">
        <v>1</v>
      </c>
      <c r="B35" s="110">
        <v>4.2500000000000003E-2</v>
      </c>
      <c r="C35" s="50">
        <v>0.2</v>
      </c>
      <c r="D35" s="51">
        <f>+((B34+B35)/2)*C35</f>
        <v>4.2500000000000003E-3</v>
      </c>
      <c r="F35" s="49">
        <v>1</v>
      </c>
      <c r="G35" s="112">
        <v>1.7500000000000002E-2</v>
      </c>
      <c r="H35" s="52">
        <v>0.2</v>
      </c>
      <c r="I35" s="51">
        <f>+((G34+G35)/2)*H35</f>
        <v>1.7500000000000003E-3</v>
      </c>
      <c r="L35" s="61"/>
    </row>
    <row r="36" spans="1:12" x14ac:dyDescent="0.25">
      <c r="A36" s="83">
        <v>2</v>
      </c>
      <c r="B36" s="110">
        <v>8.7499999999999994E-2</v>
      </c>
      <c r="C36" s="50">
        <v>0.2</v>
      </c>
      <c r="D36" s="51">
        <f t="shared" ref="D36:D59" si="0">+((B35+B36)/2)*C36</f>
        <v>1.3000000000000001E-2</v>
      </c>
      <c r="F36" s="49">
        <v>2</v>
      </c>
      <c r="G36" s="112">
        <v>4.4999999999999998E-2</v>
      </c>
      <c r="H36" s="52">
        <v>0.2</v>
      </c>
      <c r="I36" s="51">
        <f t="shared" ref="I36:I59" si="1">+((G35+G36)/2)*H36</f>
        <v>6.2500000000000003E-3</v>
      </c>
      <c r="L36" s="61"/>
    </row>
    <row r="37" spans="1:12" x14ac:dyDescent="0.25">
      <c r="A37" s="83">
        <v>3</v>
      </c>
      <c r="B37" s="110">
        <v>9.2999999999999999E-2</v>
      </c>
      <c r="C37" s="50">
        <v>0.2</v>
      </c>
      <c r="D37" s="51">
        <f t="shared" si="0"/>
        <v>1.805E-2</v>
      </c>
      <c r="F37" s="49">
        <v>3</v>
      </c>
      <c r="G37" s="112">
        <v>0.08</v>
      </c>
      <c r="H37" s="52">
        <v>0.2</v>
      </c>
      <c r="I37" s="51">
        <f t="shared" si="1"/>
        <v>1.2500000000000001E-2</v>
      </c>
      <c r="L37" s="61"/>
    </row>
    <row r="38" spans="1:12" x14ac:dyDescent="0.25">
      <c r="A38" s="83">
        <v>4</v>
      </c>
      <c r="B38" s="110">
        <v>7.4999999999999997E-2</v>
      </c>
      <c r="C38" s="50">
        <v>0.2</v>
      </c>
      <c r="D38" s="51">
        <f t="shared" si="0"/>
        <v>1.6799999999999999E-2</v>
      </c>
      <c r="F38" s="49">
        <v>4</v>
      </c>
      <c r="G38" s="112">
        <v>8.7499999999999994E-2</v>
      </c>
      <c r="H38" s="52">
        <v>0.2</v>
      </c>
      <c r="I38" s="51">
        <f t="shared" si="1"/>
        <v>1.6749999999999998E-2</v>
      </c>
      <c r="L38" s="61"/>
    </row>
    <row r="39" spans="1:12" x14ac:dyDescent="0.25">
      <c r="A39" s="83"/>
      <c r="B39" s="53"/>
      <c r="C39" s="53"/>
      <c r="D39" s="51"/>
      <c r="F39" s="49">
        <v>5</v>
      </c>
      <c r="G39" s="113">
        <v>6.25E-2</v>
      </c>
      <c r="H39" s="52">
        <v>0.2</v>
      </c>
      <c r="I39" s="51">
        <f t="shared" si="1"/>
        <v>1.4999999999999999E-2</v>
      </c>
      <c r="L39" s="61"/>
    </row>
    <row r="40" spans="1:12" ht="12" customHeight="1" x14ac:dyDescent="0.25">
      <c r="A40" s="83"/>
      <c r="B40" s="53"/>
      <c r="C40" s="53"/>
      <c r="D40" s="51"/>
      <c r="F40" s="49">
        <v>6</v>
      </c>
      <c r="G40" s="113">
        <v>5.5E-2</v>
      </c>
      <c r="H40" s="52">
        <v>0.1</v>
      </c>
      <c r="I40" s="51">
        <f t="shared" si="1"/>
        <v>5.875E-3</v>
      </c>
      <c r="L40" s="61"/>
    </row>
    <row r="41" spans="1:12" x14ac:dyDescent="0.25">
      <c r="A41" s="83"/>
      <c r="B41" s="53"/>
      <c r="C41" s="53"/>
      <c r="D41" s="51"/>
      <c r="F41" s="49"/>
      <c r="G41" s="54"/>
      <c r="H41" s="52"/>
      <c r="I41" s="51"/>
      <c r="L41" s="61"/>
    </row>
    <row r="42" spans="1:12" x14ac:dyDescent="0.25">
      <c r="A42" s="83"/>
      <c r="B42" s="50"/>
      <c r="C42" s="53"/>
      <c r="D42" s="51"/>
      <c r="F42" s="49"/>
      <c r="G42" s="52"/>
      <c r="H42" s="52"/>
      <c r="I42" s="51"/>
      <c r="L42" s="61"/>
    </row>
    <row r="43" spans="1:12" ht="0.6" hidden="1" customHeight="1" x14ac:dyDescent="0.25">
      <c r="A43" s="83">
        <v>9</v>
      </c>
      <c r="B43" s="53"/>
      <c r="C43" s="53"/>
      <c r="D43" s="51">
        <f t="shared" si="0"/>
        <v>0</v>
      </c>
      <c r="F43" s="49">
        <v>9</v>
      </c>
      <c r="G43" s="54"/>
      <c r="H43" s="52"/>
      <c r="I43" s="51">
        <f t="shared" si="1"/>
        <v>0</v>
      </c>
      <c r="L43" s="61"/>
    </row>
    <row r="44" spans="1:12" ht="0.6" hidden="1" customHeight="1" x14ac:dyDescent="0.25">
      <c r="A44" s="83">
        <v>10</v>
      </c>
      <c r="B44" s="53"/>
      <c r="C44" s="53"/>
      <c r="D44" s="51">
        <f t="shared" si="0"/>
        <v>0</v>
      </c>
      <c r="F44" s="49">
        <v>10</v>
      </c>
      <c r="G44" s="54"/>
      <c r="H44" s="52"/>
      <c r="I44" s="51">
        <f t="shared" si="1"/>
        <v>0</v>
      </c>
      <c r="L44" s="61"/>
    </row>
    <row r="45" spans="1:12" ht="0.6" hidden="1" customHeight="1" x14ac:dyDescent="0.25">
      <c r="A45" s="83">
        <v>11</v>
      </c>
      <c r="B45" s="53"/>
      <c r="C45" s="53"/>
      <c r="D45" s="51">
        <f t="shared" si="0"/>
        <v>0</v>
      </c>
      <c r="F45" s="49">
        <v>11</v>
      </c>
      <c r="G45" s="54"/>
      <c r="H45" s="52"/>
      <c r="I45" s="51">
        <f t="shared" si="1"/>
        <v>0</v>
      </c>
      <c r="L45" s="61"/>
    </row>
    <row r="46" spans="1:12" ht="0.6" hidden="1" customHeight="1" x14ac:dyDescent="0.25">
      <c r="A46" s="83">
        <v>12</v>
      </c>
      <c r="B46" s="53"/>
      <c r="C46" s="53"/>
      <c r="D46" s="96">
        <f t="shared" si="0"/>
        <v>0</v>
      </c>
      <c r="E46" s="1"/>
      <c r="F46" s="49">
        <v>12</v>
      </c>
      <c r="G46" s="54"/>
      <c r="H46" s="52"/>
      <c r="I46" s="51">
        <f t="shared" si="1"/>
        <v>0</v>
      </c>
      <c r="L46" s="61"/>
    </row>
    <row r="47" spans="1:12" ht="0.6" hidden="1" customHeight="1" x14ac:dyDescent="0.25">
      <c r="A47" s="83"/>
      <c r="B47" s="50"/>
      <c r="C47" s="50"/>
      <c r="D47" s="51">
        <f t="shared" si="0"/>
        <v>0</v>
      </c>
      <c r="F47" s="49">
        <v>13</v>
      </c>
      <c r="G47" s="94"/>
      <c r="H47" s="52"/>
      <c r="I47" s="51">
        <f t="shared" si="1"/>
        <v>0</v>
      </c>
      <c r="L47" s="61"/>
    </row>
    <row r="48" spans="1:12" ht="0.6" hidden="1" customHeight="1" x14ac:dyDescent="0.25">
      <c r="A48" s="83"/>
      <c r="B48" s="50"/>
      <c r="C48" s="50"/>
      <c r="D48" s="51">
        <f t="shared" si="0"/>
        <v>0</v>
      </c>
      <c r="F48" s="49">
        <v>14</v>
      </c>
      <c r="G48" s="94"/>
      <c r="H48" s="52"/>
      <c r="I48" s="51">
        <f t="shared" si="1"/>
        <v>0</v>
      </c>
      <c r="L48" s="61"/>
    </row>
    <row r="49" spans="1:12" ht="0.6" hidden="1" customHeight="1" x14ac:dyDescent="0.25">
      <c r="A49" s="83"/>
      <c r="B49" s="50"/>
      <c r="C49" s="50"/>
      <c r="D49" s="51">
        <f t="shared" si="0"/>
        <v>0</v>
      </c>
      <c r="F49" s="49">
        <v>15</v>
      </c>
      <c r="G49" s="94"/>
      <c r="H49" s="52"/>
      <c r="I49" s="51">
        <f t="shared" si="1"/>
        <v>0</v>
      </c>
      <c r="L49" s="61"/>
    </row>
    <row r="50" spans="1:12" ht="0.6" hidden="1" customHeight="1" x14ac:dyDescent="0.25">
      <c r="A50" s="83"/>
      <c r="B50" s="50"/>
      <c r="C50" s="50"/>
      <c r="D50" s="51">
        <f t="shared" si="0"/>
        <v>0</v>
      </c>
      <c r="F50" s="49">
        <v>16</v>
      </c>
      <c r="G50" s="94"/>
      <c r="H50" s="52"/>
      <c r="I50" s="51">
        <f t="shared" si="1"/>
        <v>0</v>
      </c>
      <c r="L50" s="61"/>
    </row>
    <row r="51" spans="1:12" ht="0.6" hidden="1" customHeight="1" x14ac:dyDescent="0.25">
      <c r="A51" s="83"/>
      <c r="B51" s="50"/>
      <c r="C51" s="50"/>
      <c r="D51" s="51">
        <f t="shared" si="0"/>
        <v>0</v>
      </c>
      <c r="F51" s="49">
        <v>17</v>
      </c>
      <c r="G51" s="94"/>
      <c r="H51" s="52"/>
      <c r="I51" s="51">
        <f t="shared" si="1"/>
        <v>0</v>
      </c>
      <c r="L51" s="61"/>
    </row>
    <row r="52" spans="1:12" ht="0.6" hidden="1" customHeight="1" x14ac:dyDescent="0.25">
      <c r="A52" s="83"/>
      <c r="B52" s="50"/>
      <c r="C52" s="50"/>
      <c r="D52" s="51">
        <f t="shared" si="0"/>
        <v>0</v>
      </c>
      <c r="F52" s="49">
        <v>18</v>
      </c>
      <c r="G52" s="94"/>
      <c r="H52" s="52"/>
      <c r="I52" s="51">
        <f t="shared" si="1"/>
        <v>0</v>
      </c>
      <c r="L52" s="61"/>
    </row>
    <row r="53" spans="1:12" ht="0.6" hidden="1" customHeight="1" x14ac:dyDescent="0.25">
      <c r="A53" s="83"/>
      <c r="B53" s="50"/>
      <c r="C53" s="50"/>
      <c r="D53" s="51">
        <f t="shared" si="0"/>
        <v>0</v>
      </c>
      <c r="F53" s="49">
        <v>19</v>
      </c>
      <c r="G53" s="94"/>
      <c r="H53" s="52"/>
      <c r="I53" s="51">
        <f t="shared" si="1"/>
        <v>0</v>
      </c>
      <c r="L53" s="61"/>
    </row>
    <row r="54" spans="1:12" ht="0.6" hidden="1" customHeight="1" x14ac:dyDescent="0.25">
      <c r="A54" s="83"/>
      <c r="B54" s="50"/>
      <c r="C54" s="50"/>
      <c r="D54" s="51">
        <f t="shared" si="0"/>
        <v>0</v>
      </c>
      <c r="F54" s="49">
        <v>20</v>
      </c>
      <c r="G54" s="94"/>
      <c r="H54" s="94"/>
      <c r="I54" s="51">
        <f t="shared" si="1"/>
        <v>0</v>
      </c>
      <c r="L54" s="61"/>
    </row>
    <row r="55" spans="1:12" ht="0.6" hidden="1" customHeight="1" x14ac:dyDescent="0.25">
      <c r="A55" s="83"/>
      <c r="B55" s="50"/>
      <c r="C55" s="50"/>
      <c r="D55" s="51">
        <f t="shared" si="0"/>
        <v>0</v>
      </c>
      <c r="F55" s="49">
        <v>21</v>
      </c>
      <c r="G55" s="94"/>
      <c r="H55" s="94"/>
      <c r="I55" s="51">
        <f t="shared" si="1"/>
        <v>0</v>
      </c>
      <c r="L55" s="61"/>
    </row>
    <row r="56" spans="1:12" ht="0.6" hidden="1" customHeight="1" x14ac:dyDescent="0.25">
      <c r="A56" s="83"/>
      <c r="B56" s="50"/>
      <c r="C56" s="50"/>
      <c r="D56" s="51">
        <f t="shared" si="0"/>
        <v>0</v>
      </c>
      <c r="F56" s="49">
        <v>22</v>
      </c>
      <c r="G56" s="94"/>
      <c r="H56" s="94"/>
      <c r="I56" s="51">
        <f t="shared" si="1"/>
        <v>0</v>
      </c>
      <c r="L56" s="61"/>
    </row>
    <row r="57" spans="1:12" ht="0.6" hidden="1" customHeight="1" x14ac:dyDescent="0.25">
      <c r="A57" s="83"/>
      <c r="B57" s="50"/>
      <c r="C57" s="50"/>
      <c r="D57" s="51">
        <f t="shared" si="0"/>
        <v>0</v>
      </c>
      <c r="F57" s="49">
        <v>23</v>
      </c>
      <c r="G57" s="94"/>
      <c r="H57" s="94"/>
      <c r="I57" s="51">
        <f t="shared" si="1"/>
        <v>0</v>
      </c>
      <c r="L57" s="61"/>
    </row>
    <row r="58" spans="1:12" ht="0.6" hidden="1" customHeight="1" x14ac:dyDescent="0.25">
      <c r="A58" s="83"/>
      <c r="B58" s="50"/>
      <c r="C58" s="50"/>
      <c r="D58" s="51">
        <f t="shared" si="0"/>
        <v>0</v>
      </c>
      <c r="F58" s="49">
        <v>24</v>
      </c>
      <c r="G58" s="94"/>
      <c r="H58" s="94"/>
      <c r="I58" s="51">
        <f t="shared" si="1"/>
        <v>0</v>
      </c>
      <c r="L58" s="61"/>
    </row>
    <row r="59" spans="1:12" ht="0.6" hidden="1" customHeight="1" x14ac:dyDescent="0.25">
      <c r="A59" s="107"/>
      <c r="B59" s="53"/>
      <c r="C59" s="95"/>
      <c r="D59" s="55">
        <f t="shared" si="0"/>
        <v>0</v>
      </c>
      <c r="F59" s="49">
        <v>25</v>
      </c>
      <c r="G59" s="95"/>
      <c r="H59" s="95"/>
      <c r="I59" s="51">
        <f t="shared" si="1"/>
        <v>0</v>
      </c>
      <c r="L59" s="61"/>
    </row>
    <row r="60" spans="1:12" x14ac:dyDescent="0.25">
      <c r="A60" s="84"/>
      <c r="B60" s="1"/>
      <c r="C60" s="56" t="s">
        <v>68</v>
      </c>
      <c r="D60" s="65">
        <f>+SUM(D35:D59)</f>
        <v>5.2099999999999994E-2</v>
      </c>
      <c r="F60" s="108"/>
      <c r="G60" s="108"/>
      <c r="H60" s="56" t="s">
        <v>68</v>
      </c>
      <c r="I60" s="66">
        <f>+SUM(I35:I59)</f>
        <v>5.8124999999999996E-2</v>
      </c>
      <c r="L60" s="61"/>
    </row>
    <row r="61" spans="1:12" ht="16.5" thickBot="1" x14ac:dyDescent="0.3">
      <c r="A61" s="85" t="s">
        <v>69</v>
      </c>
      <c r="B61" s="65">
        <f>+(D60+I60)/2</f>
        <v>5.5112499999999995E-2</v>
      </c>
      <c r="D61" s="109" t="s">
        <v>81</v>
      </c>
      <c r="G61">
        <v>0.6</v>
      </c>
      <c r="L61" s="61"/>
    </row>
    <row r="62" spans="1:12" ht="16.5" thickTop="1" thickBot="1" x14ac:dyDescent="0.3">
      <c r="A62" s="86"/>
      <c r="B62" s="87"/>
      <c r="C62" s="88"/>
      <c r="D62" s="89" t="s">
        <v>71</v>
      </c>
      <c r="E62" s="90"/>
      <c r="F62" s="90"/>
      <c r="G62" s="92">
        <f>D29*B61*1000*G61</f>
        <v>10.008638743601241</v>
      </c>
      <c r="H62" s="93" t="s">
        <v>46</v>
      </c>
      <c r="I62" s="63"/>
      <c r="J62" s="63"/>
      <c r="K62" s="63"/>
      <c r="L62" s="64"/>
    </row>
  </sheetData>
  <mergeCells count="5">
    <mergeCell ref="D23:D27"/>
    <mergeCell ref="A31:A32"/>
    <mergeCell ref="D31:D32"/>
    <mergeCell ref="F31:F32"/>
    <mergeCell ref="I31:I32"/>
  </mergeCells>
  <printOptions horizontalCentered="1" verticalCentered="1"/>
  <pageMargins left="0.78740157480314965" right="0.59055118110236227" top="0.59055118110236227" bottom="0.59055118110236227" header="0.31496062992125984" footer="0.31496062992125984"/>
  <pageSetup orientation="portrait" r:id="rId1"/>
  <drawing r:id="rId2"/>
  <tableParts count="2"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51D3-8384-4BAE-B04F-C77FAE27AC1F}">
  <dimension ref="A1:L9"/>
  <sheetViews>
    <sheetView view="pageLayout" zoomScaleNormal="100" workbookViewId="0">
      <selection activeCell="H5" sqref="H4:H9"/>
    </sheetView>
  </sheetViews>
  <sheetFormatPr baseColWidth="10" defaultRowHeight="15" x14ac:dyDescent="0.25"/>
  <cols>
    <col min="1" max="12" width="7" customWidth="1"/>
  </cols>
  <sheetData>
    <row r="1" spans="1:12" ht="15.75" thickBot="1" x14ac:dyDescent="0.3">
      <c r="A1" s="67"/>
      <c r="B1" s="68"/>
      <c r="C1" s="68"/>
      <c r="D1" s="69" t="s">
        <v>84</v>
      </c>
      <c r="E1" s="69"/>
      <c r="F1" s="69"/>
      <c r="G1" s="69"/>
      <c r="H1" s="68"/>
      <c r="I1" s="68"/>
      <c r="J1" s="68"/>
      <c r="K1" s="68"/>
      <c r="L1" s="70"/>
    </row>
    <row r="3" spans="1:12" x14ac:dyDescent="0.25">
      <c r="C3" s="115" t="s">
        <v>62</v>
      </c>
      <c r="D3" s="195" t="s">
        <v>86</v>
      </c>
      <c r="E3" s="195"/>
      <c r="F3" s="195" t="s">
        <v>85</v>
      </c>
      <c r="G3" s="195"/>
    </row>
    <row r="4" spans="1:12" x14ac:dyDescent="0.25">
      <c r="C4" s="115">
        <v>1</v>
      </c>
      <c r="D4" s="196" t="str">
        <f>'Planilla de Flotador'!I5</f>
        <v/>
      </c>
      <c r="E4" s="197"/>
      <c r="F4" s="198">
        <f>'Planilla de Flotador'!G64</f>
        <v>0</v>
      </c>
      <c r="G4" s="197"/>
      <c r="H4">
        <f t="shared" ref="H4:H9" si="0">F4/1000</f>
        <v>0</v>
      </c>
    </row>
    <row r="5" spans="1:12" x14ac:dyDescent="0.25">
      <c r="C5" s="115">
        <v>2</v>
      </c>
      <c r="D5" s="196" t="e">
        <f>#REF!</f>
        <v>#REF!</v>
      </c>
      <c r="E5" s="197"/>
      <c r="F5" s="198" t="e">
        <f>#REF!</f>
        <v>#REF!</v>
      </c>
      <c r="G5" s="197"/>
      <c r="H5" t="e">
        <f>F5/1000</f>
        <v>#REF!</v>
      </c>
    </row>
    <row r="6" spans="1:12" x14ac:dyDescent="0.25">
      <c r="C6" s="115">
        <v>3</v>
      </c>
      <c r="D6" s="196">
        <f>'Planilla de Aforo Mayo'!I4</f>
        <v>45075</v>
      </c>
      <c r="E6" s="197"/>
      <c r="F6" s="198">
        <f>'Planilla de Aforo Mayo'!G62</f>
        <v>15.563501759108128</v>
      </c>
      <c r="G6" s="197"/>
      <c r="H6">
        <f t="shared" si="0"/>
        <v>1.5563501759108127E-2</v>
      </c>
    </row>
    <row r="7" spans="1:12" x14ac:dyDescent="0.25">
      <c r="C7" s="115">
        <v>4</v>
      </c>
      <c r="D7" s="196">
        <f>'Planilla de Aforo Junio'!I4</f>
        <v>45094</v>
      </c>
      <c r="E7" s="196"/>
      <c r="F7" s="198">
        <f>'Planilla de Aforo Junio'!G62</f>
        <v>21.95021437933551</v>
      </c>
      <c r="G7" s="197"/>
      <c r="H7">
        <f t="shared" si="0"/>
        <v>2.195021437933551E-2</v>
      </c>
    </row>
    <row r="8" spans="1:12" x14ac:dyDescent="0.25">
      <c r="C8" s="115">
        <v>5</v>
      </c>
      <c r="D8" s="196">
        <f>'Planilla de Aforo Julio'!I4</f>
        <v>45123</v>
      </c>
      <c r="E8" s="197"/>
      <c r="F8" s="198">
        <f>'Planilla de Aforo Julio'!G62</f>
        <v>12.117793894645272</v>
      </c>
      <c r="G8" s="197"/>
      <c r="H8">
        <f t="shared" si="0"/>
        <v>1.2117793894645273E-2</v>
      </c>
    </row>
    <row r="9" spans="1:12" x14ac:dyDescent="0.25">
      <c r="C9" s="115">
        <v>6</v>
      </c>
      <c r="D9" s="196">
        <f>'Planilla de Aforo Agosto'!I4</f>
        <v>45149</v>
      </c>
      <c r="E9" s="197"/>
      <c r="F9" s="198">
        <f>'Planilla de Aforo Agosto'!G62</f>
        <v>10.008638743601241</v>
      </c>
      <c r="G9" s="197"/>
      <c r="H9">
        <f t="shared" si="0"/>
        <v>1.000863874360124E-2</v>
      </c>
    </row>
  </sheetData>
  <mergeCells count="14">
    <mergeCell ref="D9:E9"/>
    <mergeCell ref="F9:G9"/>
    <mergeCell ref="D5:E5"/>
    <mergeCell ref="F6:G6"/>
    <mergeCell ref="D7:E7"/>
    <mergeCell ref="F7:G7"/>
    <mergeCell ref="D8:E8"/>
    <mergeCell ref="F8:G8"/>
    <mergeCell ref="D3:E3"/>
    <mergeCell ref="F3:G3"/>
    <mergeCell ref="D4:E4"/>
    <mergeCell ref="F4:G4"/>
    <mergeCell ref="D6:E6"/>
    <mergeCell ref="F5:G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D664F-B119-4325-AB26-3BAC73AD7F9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Hoja1</vt:lpstr>
      <vt:lpstr>Planilla de Volumétrico</vt:lpstr>
      <vt:lpstr>Planilla de Flotador</vt:lpstr>
      <vt:lpstr>Planilla de Aforo Mayo</vt:lpstr>
      <vt:lpstr>Planilla de Aforo Junio</vt:lpstr>
      <vt:lpstr>Planilla de Aforo Julio</vt:lpstr>
      <vt:lpstr>Planilla de Aforo Agosto</vt:lpstr>
      <vt:lpstr>RESUMEN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WILFREDO</dc:creator>
  <cp:lastModifiedBy>Daniel Llanes Espinoza</cp:lastModifiedBy>
  <cp:lastPrinted>2024-06-05T15:25:50Z</cp:lastPrinted>
  <dcterms:created xsi:type="dcterms:W3CDTF">2012-06-10T15:03:29Z</dcterms:created>
  <dcterms:modified xsi:type="dcterms:W3CDTF">2024-06-05T15:54:14Z</dcterms:modified>
</cp:coreProperties>
</file>